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00502554\Desktop\文档\提案\RAN4#100-e\讨论\inter-cell\"/>
    </mc:Choice>
  </mc:AlternateContent>
  <bookViews>
    <workbookView xWindow="-120" yWindow="-120" windowWidth="29040" windowHeight="15840" tabRatio="756" activeTab="1"/>
  </bookViews>
  <sheets>
    <sheet name="Title" sheetId="1" r:id="rId1"/>
    <sheet name="FDD 10MHz" sheetId="22" r:id="rId2"/>
    <sheet name="TDD 40MHz" sheetId="21" r:id="rId3"/>
    <sheet name="Summary-SINR" sheetId="20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1" i="22" l="1"/>
  <c r="AI51" i="22"/>
  <c r="AH51" i="22"/>
  <c r="AG51" i="22"/>
  <c r="AF51" i="22"/>
  <c r="AE51" i="22"/>
  <c r="AJ50" i="22"/>
  <c r="AI50" i="22"/>
  <c r="AK50" i="22" s="1"/>
  <c r="AH50" i="22"/>
  <c r="AG50" i="22"/>
  <c r="AF50" i="22"/>
  <c r="AE50" i="22"/>
  <c r="AJ49" i="22"/>
  <c r="AI49" i="22"/>
  <c r="AH49" i="22"/>
  <c r="AG49" i="22"/>
  <c r="AF49" i="22"/>
  <c r="AE49" i="22"/>
  <c r="AJ48" i="22"/>
  <c r="AI48" i="22"/>
  <c r="AH48" i="22"/>
  <c r="AG48" i="22"/>
  <c r="AF48" i="22"/>
  <c r="AE48" i="22"/>
  <c r="AJ47" i="22"/>
  <c r="AI47" i="22"/>
  <c r="AH47" i="22"/>
  <c r="AG47" i="22"/>
  <c r="AF47" i="22"/>
  <c r="AE47" i="22"/>
  <c r="AJ46" i="22"/>
  <c r="AI46" i="22"/>
  <c r="AK46" i="22" s="1"/>
  <c r="AH46" i="22"/>
  <c r="AG46" i="22"/>
  <c r="AF46" i="22"/>
  <c r="AE46" i="22"/>
  <c r="AJ45" i="22"/>
  <c r="AI45" i="22"/>
  <c r="AH45" i="22"/>
  <c r="AG45" i="22"/>
  <c r="AF45" i="22"/>
  <c r="AE45" i="22"/>
  <c r="AJ44" i="22"/>
  <c r="AI44" i="22"/>
  <c r="AK44" i="22" s="1"/>
  <c r="AH44" i="22"/>
  <c r="AG44" i="22"/>
  <c r="AF44" i="22"/>
  <c r="AE44" i="22"/>
  <c r="AJ43" i="22"/>
  <c r="AI43" i="22"/>
  <c r="AH43" i="22"/>
  <c r="AG43" i="22"/>
  <c r="AF43" i="22"/>
  <c r="AE43" i="22"/>
  <c r="AJ42" i="22"/>
  <c r="AI42" i="22"/>
  <c r="AK42" i="22" s="1"/>
  <c r="AH42" i="22"/>
  <c r="AG42" i="22"/>
  <c r="AF42" i="22"/>
  <c r="AE42" i="22"/>
  <c r="AJ41" i="22"/>
  <c r="AI41" i="22"/>
  <c r="AH41" i="22"/>
  <c r="AG41" i="22"/>
  <c r="AF41" i="22"/>
  <c r="AE41" i="22"/>
  <c r="AJ40" i="22"/>
  <c r="AI40" i="22"/>
  <c r="AH40" i="22"/>
  <c r="AG40" i="22"/>
  <c r="AF40" i="22"/>
  <c r="AE40" i="22"/>
  <c r="AJ39" i="22"/>
  <c r="AI39" i="22"/>
  <c r="AH39" i="22"/>
  <c r="AG39" i="22"/>
  <c r="AF39" i="22"/>
  <c r="AE39" i="22"/>
  <c r="AJ38" i="22"/>
  <c r="AI38" i="22"/>
  <c r="AH38" i="22"/>
  <c r="AG38" i="22"/>
  <c r="AF38" i="22"/>
  <c r="AE38" i="22"/>
  <c r="AJ37" i="22"/>
  <c r="AI37" i="22"/>
  <c r="AH37" i="22"/>
  <c r="AG37" i="22"/>
  <c r="AF37" i="22"/>
  <c r="AE37" i="22"/>
  <c r="AJ36" i="22"/>
  <c r="AI36" i="22"/>
  <c r="AH36" i="22"/>
  <c r="AG36" i="22"/>
  <c r="AF36" i="22"/>
  <c r="AE36" i="22"/>
  <c r="AJ35" i="22"/>
  <c r="AI35" i="22"/>
  <c r="AH35" i="22"/>
  <c r="AG35" i="22"/>
  <c r="AF35" i="22"/>
  <c r="AE35" i="22"/>
  <c r="AJ34" i="22"/>
  <c r="AI34" i="22"/>
  <c r="AH34" i="22"/>
  <c r="AG34" i="22"/>
  <c r="AF34" i="22"/>
  <c r="AE34" i="22"/>
  <c r="AJ33" i="22"/>
  <c r="AI33" i="22"/>
  <c r="AH33" i="22"/>
  <c r="AG33" i="22"/>
  <c r="AF33" i="22"/>
  <c r="AE33" i="22"/>
  <c r="AJ32" i="22"/>
  <c r="AI32" i="22"/>
  <c r="AH32" i="22"/>
  <c r="AG32" i="22"/>
  <c r="AF32" i="22"/>
  <c r="AE32" i="22"/>
  <c r="AJ31" i="22"/>
  <c r="AI31" i="22"/>
  <c r="AH31" i="22"/>
  <c r="AG31" i="22"/>
  <c r="AF31" i="22"/>
  <c r="AE31" i="22"/>
  <c r="AJ30" i="22"/>
  <c r="AI30" i="22"/>
  <c r="AK30" i="22" s="1"/>
  <c r="AH30" i="22"/>
  <c r="AG30" i="22"/>
  <c r="AF30" i="22"/>
  <c r="AE30" i="22"/>
  <c r="AJ29" i="22"/>
  <c r="AI29" i="22"/>
  <c r="AH29" i="22"/>
  <c r="AG29" i="22"/>
  <c r="AF29" i="22"/>
  <c r="AE29" i="22"/>
  <c r="AJ28" i="22"/>
  <c r="AI28" i="22"/>
  <c r="AH28" i="22"/>
  <c r="AG28" i="22"/>
  <c r="AF28" i="22"/>
  <c r="AE28" i="22"/>
  <c r="AJ27" i="22"/>
  <c r="AI27" i="22"/>
  <c r="AH27" i="22"/>
  <c r="AG27" i="22"/>
  <c r="AF27" i="22"/>
  <c r="AE27" i="22"/>
  <c r="AJ26" i="22"/>
  <c r="AI26" i="22"/>
  <c r="AH26" i="22"/>
  <c r="AG26" i="22"/>
  <c r="AF26" i="22"/>
  <c r="AE26" i="22"/>
  <c r="AJ25" i="22"/>
  <c r="AI25" i="22"/>
  <c r="AH25" i="22"/>
  <c r="AG25" i="22"/>
  <c r="AF25" i="22"/>
  <c r="AE25" i="22"/>
  <c r="AJ24" i="22"/>
  <c r="AI24" i="22"/>
  <c r="AH24" i="22"/>
  <c r="AG24" i="22"/>
  <c r="AF24" i="22"/>
  <c r="AE24" i="22"/>
  <c r="AJ23" i="22"/>
  <c r="AI23" i="22"/>
  <c r="AH23" i="22"/>
  <c r="AG23" i="22"/>
  <c r="AF23" i="22"/>
  <c r="AE23" i="22"/>
  <c r="AJ22" i="22"/>
  <c r="AI22" i="22"/>
  <c r="AH22" i="22"/>
  <c r="AG22" i="22"/>
  <c r="AF22" i="22"/>
  <c r="AE22" i="22"/>
  <c r="AJ21" i="22"/>
  <c r="AI21" i="22"/>
  <c r="AH21" i="22"/>
  <c r="AG21" i="22"/>
  <c r="AF21" i="22"/>
  <c r="AE21" i="22"/>
  <c r="AJ20" i="22"/>
  <c r="AI20" i="22"/>
  <c r="AH20" i="22"/>
  <c r="AG20" i="22"/>
  <c r="AF20" i="22"/>
  <c r="AE20" i="22"/>
  <c r="AJ19" i="22"/>
  <c r="AI19" i="22"/>
  <c r="AH19" i="22"/>
  <c r="AG19" i="22"/>
  <c r="AF19" i="22"/>
  <c r="AE19" i="22"/>
  <c r="AJ18" i="22"/>
  <c r="AI18" i="22"/>
  <c r="AK18" i="22" s="1"/>
  <c r="AH18" i="22"/>
  <c r="AG18" i="22"/>
  <c r="AF18" i="22"/>
  <c r="AE18" i="22"/>
  <c r="AJ17" i="22"/>
  <c r="AI17" i="22"/>
  <c r="AH17" i="22"/>
  <c r="AG17" i="22"/>
  <c r="AF17" i="22"/>
  <c r="AE17" i="22"/>
  <c r="AJ16" i="22"/>
  <c r="AI16" i="22"/>
  <c r="AH16" i="22"/>
  <c r="AG16" i="22"/>
  <c r="AF16" i="22"/>
  <c r="AE16" i="22"/>
  <c r="AJ15" i="22"/>
  <c r="AI15" i="22"/>
  <c r="AH15" i="22"/>
  <c r="AG15" i="22"/>
  <c r="AF15" i="22"/>
  <c r="AE15" i="22"/>
  <c r="AJ14" i="22"/>
  <c r="AI14" i="22"/>
  <c r="AK14" i="22" s="1"/>
  <c r="AH14" i="22"/>
  <c r="AG14" i="22"/>
  <c r="AF14" i="22"/>
  <c r="AE14" i="22"/>
  <c r="AJ13" i="22"/>
  <c r="AI13" i="22"/>
  <c r="AH13" i="22"/>
  <c r="AG13" i="22"/>
  <c r="AF13" i="22"/>
  <c r="AE13" i="22"/>
  <c r="AJ12" i="22"/>
  <c r="AI12" i="22"/>
  <c r="AH12" i="22"/>
  <c r="AG12" i="22"/>
  <c r="AF12" i="22"/>
  <c r="AE12" i="22"/>
  <c r="AJ11" i="22"/>
  <c r="AI11" i="22"/>
  <c r="AH11" i="22"/>
  <c r="AG11" i="22"/>
  <c r="AF11" i="22"/>
  <c r="AE11" i="22"/>
  <c r="AJ10" i="22"/>
  <c r="AI10" i="22"/>
  <c r="AK10" i="22" s="1"/>
  <c r="AH10" i="22"/>
  <c r="AG10" i="22"/>
  <c r="AF10" i="22"/>
  <c r="AE10" i="22"/>
  <c r="AJ9" i="22"/>
  <c r="AI9" i="22"/>
  <c r="AH9" i="22"/>
  <c r="AG9" i="22"/>
  <c r="AF9" i="22"/>
  <c r="AE9" i="22"/>
  <c r="AJ8" i="22"/>
  <c r="AI8" i="22"/>
  <c r="AH8" i="22"/>
  <c r="AG8" i="22"/>
  <c r="AF8" i="22"/>
  <c r="AE8" i="22"/>
  <c r="AJ7" i="22"/>
  <c r="AI7" i="22"/>
  <c r="AH7" i="22"/>
  <c r="AG7" i="22"/>
  <c r="AF7" i="22"/>
  <c r="AE7" i="22"/>
  <c r="AJ6" i="22"/>
  <c r="AI6" i="22"/>
  <c r="AK6" i="22" s="1"/>
  <c r="AH6" i="22"/>
  <c r="AG6" i="22"/>
  <c r="AF6" i="22"/>
  <c r="AE6" i="22"/>
  <c r="AJ5" i="22"/>
  <c r="AI5" i="22"/>
  <c r="AH5" i="22"/>
  <c r="AL5" i="22" s="1"/>
  <c r="AG5" i="22"/>
  <c r="AF5" i="22"/>
  <c r="AE5" i="22"/>
  <c r="AJ4" i="22"/>
  <c r="AI4" i="22"/>
  <c r="AH4" i="22"/>
  <c r="AG4" i="22"/>
  <c r="AF4" i="22"/>
  <c r="AE4" i="22"/>
  <c r="AK51" i="22" l="1"/>
  <c r="AL43" i="22"/>
  <c r="AK40" i="22"/>
  <c r="AL45" i="22"/>
  <c r="AL39" i="22"/>
  <c r="AL49" i="22"/>
  <c r="AL44" i="22"/>
  <c r="AK38" i="22"/>
  <c r="AK36" i="22"/>
  <c r="AL37" i="22"/>
  <c r="AL35" i="22"/>
  <c r="AK34" i="22"/>
  <c r="AK32" i="22"/>
  <c r="AL33" i="22"/>
  <c r="AL19" i="22"/>
  <c r="AK16" i="22"/>
  <c r="AK26" i="22"/>
  <c r="AL27" i="22"/>
  <c r="AK24" i="22"/>
  <c r="AL25" i="22"/>
  <c r="AL11" i="22"/>
  <c r="AK8" i="22"/>
  <c r="AL9" i="22"/>
  <c r="AL31" i="22"/>
  <c r="AL29" i="22"/>
  <c r="AK28" i="22"/>
  <c r="AK22" i="22"/>
  <c r="AL23" i="22"/>
  <c r="AL20" i="22"/>
  <c r="AK20" i="22"/>
  <c r="AL21" i="22"/>
  <c r="AL15" i="22"/>
  <c r="AK12" i="22"/>
  <c r="AL13" i="22"/>
  <c r="AL7" i="22"/>
  <c r="AK4" i="22"/>
  <c r="AL50" i="22"/>
  <c r="AK41" i="22"/>
  <c r="AK45" i="22"/>
  <c r="AK49" i="22"/>
  <c r="AK48" i="22"/>
  <c r="AL51" i="22"/>
  <c r="AK39" i="22"/>
  <c r="AK43" i="22"/>
  <c r="AK47" i="22"/>
  <c r="AK5" i="22"/>
  <c r="AK15" i="22"/>
  <c r="AK25" i="22"/>
  <c r="AL17" i="22"/>
  <c r="AL41" i="22"/>
  <c r="AK7" i="22"/>
  <c r="AK17" i="22"/>
  <c r="AK29" i="22"/>
  <c r="AL47" i="22"/>
  <c r="AK9" i="22"/>
  <c r="AK23" i="22"/>
  <c r="AK33" i="22"/>
  <c r="AL4" i="22"/>
  <c r="AL6" i="22"/>
  <c r="AL8" i="22"/>
  <c r="AL10" i="22"/>
  <c r="AL12" i="22"/>
  <c r="AL14" i="22"/>
  <c r="AL16" i="22"/>
  <c r="AL18" i="22"/>
  <c r="AL22" i="22"/>
  <c r="AL24" i="22"/>
  <c r="AL26" i="22"/>
  <c r="AL28" i="22"/>
  <c r="AL30" i="22"/>
  <c r="AL32" i="22"/>
  <c r="AL34" i="22"/>
  <c r="AL36" i="22"/>
  <c r="AL38" i="22"/>
  <c r="AL40" i="22"/>
  <c r="AL42" i="22"/>
  <c r="AL46" i="22"/>
  <c r="AL48" i="22"/>
  <c r="AK13" i="22"/>
  <c r="AK19" i="22"/>
  <c r="AK27" i="22"/>
  <c r="AK31" i="22"/>
  <c r="AK37" i="22"/>
  <c r="AK11" i="22"/>
  <c r="AK21" i="22"/>
  <c r="AK35" i="22"/>
  <c r="AJ4" i="21"/>
  <c r="AJ5" i="21"/>
  <c r="AJ6" i="21"/>
  <c r="AJ7" i="21"/>
  <c r="AJ8" i="21"/>
  <c r="AJ9" i="21"/>
  <c r="AJ10" i="21"/>
  <c r="AJ11" i="21"/>
  <c r="AJ12" i="21"/>
  <c r="AJ13" i="21"/>
  <c r="AJ14" i="21"/>
  <c r="AJ15" i="21"/>
  <c r="AJ16" i="21"/>
  <c r="AJ17" i="21"/>
  <c r="AJ18" i="21"/>
  <c r="AJ19" i="21"/>
  <c r="AJ20" i="21"/>
  <c r="AJ21" i="21"/>
  <c r="AJ22" i="21"/>
  <c r="AJ23" i="21"/>
  <c r="AJ24" i="21"/>
  <c r="AJ25" i="21"/>
  <c r="AJ26" i="21"/>
  <c r="AJ27" i="21"/>
  <c r="AJ28" i="21"/>
  <c r="AJ29" i="21"/>
  <c r="AJ30" i="21"/>
  <c r="AJ31" i="21"/>
  <c r="AJ32" i="21"/>
  <c r="AJ33" i="21"/>
  <c r="AJ34" i="21"/>
  <c r="AJ35" i="21"/>
  <c r="AJ36" i="21"/>
  <c r="AJ37" i="21"/>
  <c r="AJ38" i="21"/>
  <c r="AJ39" i="21"/>
  <c r="AJ40" i="21"/>
  <c r="AJ41" i="21"/>
  <c r="AJ42" i="21"/>
  <c r="AJ43" i="21"/>
  <c r="AJ44" i="21"/>
  <c r="AJ45" i="21"/>
  <c r="AJ46" i="21"/>
  <c r="AJ47" i="21"/>
  <c r="AJ48" i="21"/>
  <c r="AJ49" i="21"/>
  <c r="AJ50" i="21"/>
  <c r="AJ51" i="21"/>
  <c r="AI4" i="21"/>
  <c r="AI5" i="21"/>
  <c r="AI6" i="21"/>
  <c r="AI7" i="21"/>
  <c r="AI8" i="21"/>
  <c r="AI9" i="21"/>
  <c r="AI10" i="21"/>
  <c r="AI11" i="21"/>
  <c r="AI12" i="21"/>
  <c r="AI13" i="21"/>
  <c r="AI14" i="21"/>
  <c r="AI15" i="21"/>
  <c r="AI16" i="21"/>
  <c r="AI17" i="21"/>
  <c r="AI18" i="21"/>
  <c r="AI19" i="21"/>
  <c r="AI20" i="21"/>
  <c r="AI21" i="21"/>
  <c r="AI22" i="21"/>
  <c r="AI23" i="21"/>
  <c r="AI24" i="21"/>
  <c r="AI25" i="21"/>
  <c r="AI26" i="21"/>
  <c r="AI27" i="21"/>
  <c r="AI28" i="21"/>
  <c r="AI29" i="21"/>
  <c r="AI30" i="21"/>
  <c r="AI31" i="21"/>
  <c r="AI32" i="21"/>
  <c r="AI33" i="21"/>
  <c r="AI34" i="21"/>
  <c r="AI35" i="21"/>
  <c r="AI36" i="21"/>
  <c r="AI37" i="21"/>
  <c r="AI38" i="21"/>
  <c r="AI39" i="21"/>
  <c r="AI40" i="21"/>
  <c r="AI41" i="21"/>
  <c r="AI42" i="21"/>
  <c r="AI43" i="21"/>
  <c r="AI44" i="21"/>
  <c r="AI45" i="21"/>
  <c r="AI46" i="21"/>
  <c r="AI47" i="21"/>
  <c r="AI48" i="21"/>
  <c r="AI49" i="21"/>
  <c r="AI50" i="21"/>
  <c r="AI51" i="21"/>
  <c r="AH4" i="21"/>
  <c r="AL4" i="21" s="1"/>
  <c r="AH5" i="21"/>
  <c r="AL5" i="21" s="1"/>
  <c r="AH6" i="21"/>
  <c r="AL6" i="21" s="1"/>
  <c r="AH7" i="21"/>
  <c r="AL7" i="21" s="1"/>
  <c r="AH8" i="21"/>
  <c r="AL8" i="21" s="1"/>
  <c r="AH9" i="21"/>
  <c r="AL9" i="21" s="1"/>
  <c r="AH10" i="21"/>
  <c r="AL10" i="21" s="1"/>
  <c r="AH11" i="21"/>
  <c r="AL11" i="21" s="1"/>
  <c r="AH12" i="21"/>
  <c r="AL12" i="21" s="1"/>
  <c r="AH13" i="21"/>
  <c r="AL13" i="21" s="1"/>
  <c r="AH14" i="21"/>
  <c r="AL14" i="21" s="1"/>
  <c r="AH15" i="21"/>
  <c r="AL15" i="21" s="1"/>
  <c r="AH16" i="21"/>
  <c r="AL16" i="21" s="1"/>
  <c r="AH17" i="21"/>
  <c r="AL17" i="21" s="1"/>
  <c r="AH18" i="21"/>
  <c r="AL18" i="21" s="1"/>
  <c r="AH19" i="21"/>
  <c r="AL19" i="21" s="1"/>
  <c r="AH20" i="21"/>
  <c r="AL20" i="21" s="1"/>
  <c r="AH21" i="21"/>
  <c r="AL21" i="21" s="1"/>
  <c r="AH22" i="21"/>
  <c r="AL22" i="21" s="1"/>
  <c r="AH23" i="21"/>
  <c r="AL23" i="21" s="1"/>
  <c r="AH24" i="21"/>
  <c r="AL24" i="21" s="1"/>
  <c r="AH25" i="21"/>
  <c r="AL25" i="21" s="1"/>
  <c r="AH26" i="21"/>
  <c r="AL26" i="21" s="1"/>
  <c r="AH27" i="21"/>
  <c r="AL27" i="21" s="1"/>
  <c r="AH28" i="21"/>
  <c r="AL28" i="21" s="1"/>
  <c r="AH29" i="21"/>
  <c r="AL29" i="21" s="1"/>
  <c r="AH30" i="21"/>
  <c r="AL30" i="21" s="1"/>
  <c r="AH31" i="21"/>
  <c r="AL31" i="21" s="1"/>
  <c r="AH32" i="21"/>
  <c r="AL32" i="21" s="1"/>
  <c r="AH33" i="21"/>
  <c r="AL33" i="21" s="1"/>
  <c r="AH34" i="21"/>
  <c r="AL34" i="21" s="1"/>
  <c r="AH35" i="21"/>
  <c r="AL35" i="21" s="1"/>
  <c r="AH36" i="21"/>
  <c r="AL36" i="21" s="1"/>
  <c r="AH37" i="21"/>
  <c r="AL37" i="21" s="1"/>
  <c r="AH38" i="21"/>
  <c r="AL38" i="21" s="1"/>
  <c r="AH39" i="21"/>
  <c r="AL39" i="21" s="1"/>
  <c r="AH40" i="21"/>
  <c r="AL40" i="21" s="1"/>
  <c r="AH41" i="21"/>
  <c r="AL41" i="21" s="1"/>
  <c r="AH42" i="21"/>
  <c r="AL42" i="21" s="1"/>
  <c r="AH43" i="21"/>
  <c r="AL43" i="21" s="1"/>
  <c r="AH44" i="21"/>
  <c r="AL44" i="21" s="1"/>
  <c r="AH45" i="21"/>
  <c r="AL45" i="21" s="1"/>
  <c r="AH46" i="21"/>
  <c r="AL46" i="21" s="1"/>
  <c r="AH47" i="21"/>
  <c r="AL47" i="21" s="1"/>
  <c r="AH48" i="21"/>
  <c r="AL48" i="21" s="1"/>
  <c r="AH49" i="21"/>
  <c r="AL49" i="21" s="1"/>
  <c r="AH50" i="21"/>
  <c r="AL50" i="21" s="1"/>
  <c r="AH51" i="21"/>
  <c r="AL51" i="21" s="1"/>
  <c r="AG4" i="21"/>
  <c r="AG5" i="21"/>
  <c r="AG6" i="21"/>
  <c r="AG7" i="21"/>
  <c r="AG8" i="21"/>
  <c r="AG9" i="21"/>
  <c r="AG10" i="21"/>
  <c r="AG11" i="21"/>
  <c r="AG12" i="21"/>
  <c r="AG13" i="21"/>
  <c r="AG14" i="21"/>
  <c r="AG15" i="21"/>
  <c r="AG16" i="21"/>
  <c r="AG17" i="21"/>
  <c r="AG18" i="21"/>
  <c r="AG19" i="21"/>
  <c r="AG20" i="21"/>
  <c r="AG21" i="21"/>
  <c r="AG22" i="21"/>
  <c r="AG23" i="21"/>
  <c r="AG24" i="21"/>
  <c r="AG25" i="21"/>
  <c r="AG26" i="21"/>
  <c r="AG27" i="21"/>
  <c r="AG28" i="21"/>
  <c r="AG29" i="21"/>
  <c r="AG30" i="21"/>
  <c r="AG31" i="21"/>
  <c r="AG32" i="21"/>
  <c r="AG33" i="21"/>
  <c r="AG34" i="21"/>
  <c r="AG35" i="21"/>
  <c r="AG36" i="21"/>
  <c r="AG37" i="21"/>
  <c r="AG38" i="21"/>
  <c r="AG39" i="21"/>
  <c r="AG40" i="21"/>
  <c r="AG41" i="21"/>
  <c r="AG42" i="21"/>
  <c r="AG43" i="21"/>
  <c r="AG44" i="21"/>
  <c r="AG45" i="21"/>
  <c r="AG46" i="21"/>
  <c r="AG47" i="21"/>
  <c r="AG48" i="21"/>
  <c r="AG49" i="21"/>
  <c r="AG50" i="21"/>
  <c r="AG51" i="21"/>
  <c r="AF4" i="21"/>
  <c r="AF5" i="21"/>
  <c r="AF6" i="21"/>
  <c r="AF7" i="21"/>
  <c r="AF8" i="21"/>
  <c r="AF9" i="21"/>
  <c r="AF10" i="21"/>
  <c r="AF11" i="21"/>
  <c r="AF12" i="21"/>
  <c r="AF13" i="21"/>
  <c r="AF14" i="21"/>
  <c r="AF15" i="21"/>
  <c r="AF16" i="21"/>
  <c r="AF17" i="21"/>
  <c r="AF18" i="21"/>
  <c r="AF19" i="21"/>
  <c r="AF20" i="21"/>
  <c r="AF21" i="21"/>
  <c r="AF22" i="21"/>
  <c r="AF23" i="21"/>
  <c r="AF24" i="21"/>
  <c r="AF25" i="21"/>
  <c r="AF26" i="21"/>
  <c r="AF27" i="21"/>
  <c r="AF28" i="21"/>
  <c r="AF29" i="21"/>
  <c r="AF30" i="21"/>
  <c r="AF31" i="21"/>
  <c r="AF32" i="21"/>
  <c r="AF33" i="21"/>
  <c r="AF34" i="21"/>
  <c r="AF35" i="21"/>
  <c r="AF36" i="21"/>
  <c r="AF37" i="21"/>
  <c r="AF38" i="21"/>
  <c r="AF39" i="21"/>
  <c r="AF40" i="21"/>
  <c r="AF41" i="21"/>
  <c r="AF42" i="21"/>
  <c r="AF43" i="21"/>
  <c r="AF44" i="21"/>
  <c r="AF45" i="21"/>
  <c r="AF46" i="21"/>
  <c r="AF47" i="21"/>
  <c r="AF48" i="21"/>
  <c r="AF49" i="21"/>
  <c r="AF50" i="21"/>
  <c r="AF51" i="21"/>
  <c r="AE4" i="21"/>
  <c r="AE5" i="21"/>
  <c r="AE6" i="21"/>
  <c r="AE7" i="21"/>
  <c r="AE8" i="21"/>
  <c r="AE9" i="21"/>
  <c r="AE10" i="21"/>
  <c r="AE11" i="21"/>
  <c r="AE12" i="21"/>
  <c r="AE13" i="21"/>
  <c r="AE14" i="21"/>
  <c r="AE15" i="21"/>
  <c r="AE16" i="21"/>
  <c r="AE17" i="21"/>
  <c r="AE18" i="21"/>
  <c r="AE19" i="21"/>
  <c r="AE20" i="21"/>
  <c r="AE21" i="21"/>
  <c r="AE22" i="21"/>
  <c r="AE23" i="21"/>
  <c r="AE24" i="21"/>
  <c r="AE25" i="21"/>
  <c r="AE26" i="21"/>
  <c r="AE27" i="21"/>
  <c r="AE28" i="21"/>
  <c r="AE29" i="21"/>
  <c r="AE30" i="21"/>
  <c r="AE31" i="21"/>
  <c r="AE32" i="21"/>
  <c r="AE33" i="21"/>
  <c r="AE34" i="21"/>
  <c r="AE35" i="21"/>
  <c r="AE36" i="21"/>
  <c r="AE37" i="21"/>
  <c r="AE38" i="21"/>
  <c r="AE39" i="21"/>
  <c r="AE40" i="21"/>
  <c r="AE41" i="21"/>
  <c r="AE42" i="21"/>
  <c r="AE43" i="21"/>
  <c r="AE44" i="21"/>
  <c r="AE45" i="21"/>
  <c r="AE46" i="21"/>
  <c r="AE47" i="21"/>
  <c r="AE48" i="21"/>
  <c r="AE49" i="21"/>
  <c r="AE50" i="21"/>
  <c r="AE51" i="21"/>
  <c r="AK46" i="21" l="1"/>
  <c r="AK34" i="21"/>
  <c r="AK22" i="21"/>
  <c r="AK10" i="21"/>
  <c r="AK45" i="21"/>
  <c r="AK33" i="21"/>
  <c r="AK21" i="21"/>
  <c r="AK9" i="21"/>
  <c r="AK44" i="21"/>
  <c r="AK32" i="21"/>
  <c r="AK20" i="21"/>
  <c r="AK8" i="21"/>
  <c r="AK43" i="21"/>
  <c r="AK31" i="21"/>
  <c r="AK19" i="21"/>
  <c r="AK7" i="21"/>
  <c r="AK42" i="21"/>
  <c r="AK30" i="21"/>
  <c r="AK18" i="21"/>
  <c r="AK6" i="21"/>
  <c r="AK29" i="21"/>
  <c r="AK40" i="21"/>
  <c r="AK28" i="21"/>
  <c r="AK16" i="21"/>
  <c r="AK4" i="21"/>
  <c r="AK41" i="21"/>
  <c r="AK17" i="21"/>
  <c r="AK5" i="21"/>
  <c r="AK51" i="21"/>
  <c r="AK39" i="21"/>
  <c r="AK27" i="21"/>
  <c r="AK15" i="21"/>
  <c r="AK50" i="21"/>
  <c r="AK38" i="21"/>
  <c r="AK26" i="21"/>
  <c r="AK14" i="21"/>
  <c r="AK49" i="21"/>
  <c r="AK37" i="21"/>
  <c r="AK25" i="21"/>
  <c r="AK13" i="21"/>
  <c r="AK36" i="21"/>
  <c r="AK12" i="21"/>
  <c r="AK48" i="21"/>
  <c r="AK24" i="21"/>
  <c r="AK47" i="21"/>
  <c r="AK35" i="21"/>
  <c r="AK23" i="21"/>
  <c r="AK11" i="21"/>
  <c r="L9" i="20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H14" i="20"/>
  <c r="V14" i="20" s="1"/>
  <c r="G14" i="20"/>
  <c r="W14" i="20" s="1"/>
  <c r="H10" i="20"/>
  <c r="V10" i="20" s="1"/>
  <c r="G10" i="20"/>
  <c r="U10" i="20" s="1"/>
  <c r="H8" i="20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W20" i="20"/>
  <c r="V20" i="20"/>
  <c r="U20" i="20"/>
  <c r="X19" i="20"/>
  <c r="W19" i="20"/>
  <c r="V19" i="20"/>
  <c r="U19" i="20"/>
  <c r="X18" i="20"/>
  <c r="W18" i="20"/>
  <c r="V18" i="20"/>
  <c r="U18" i="20"/>
  <c r="X15" i="20"/>
  <c r="U15" i="20"/>
  <c r="U14" i="20"/>
  <c r="X13" i="20"/>
  <c r="W13" i="20"/>
  <c r="V13" i="20"/>
  <c r="U13" i="20"/>
  <c r="X12" i="20"/>
  <c r="W12" i="20"/>
  <c r="V12" i="20"/>
  <c r="U12" i="20"/>
  <c r="X10" i="20"/>
  <c r="W10" i="20"/>
  <c r="X8" i="20"/>
  <c r="W8" i="20"/>
  <c r="V8" i="20"/>
  <c r="X7" i="20"/>
  <c r="W7" i="20"/>
  <c r="V7" i="20"/>
  <c r="U7" i="20"/>
  <c r="X6" i="20"/>
  <c r="W6" i="20"/>
  <c r="V6" i="20"/>
  <c r="U6" i="20"/>
  <c r="Y36" i="20" l="1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5" i="20"/>
  <c r="U4" i="20"/>
  <c r="Y6" i="20"/>
  <c r="Y8" i="20"/>
  <c r="Y40" i="20"/>
  <c r="Y42" i="20"/>
  <c r="Y46" i="20"/>
  <c r="Y18" i="20"/>
  <c r="Y41" i="20"/>
  <c r="Y43" i="20"/>
  <c r="Y15" i="20"/>
  <c r="W16" i="20" l="1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<sst xmlns="http://schemas.openxmlformats.org/spreadsheetml/2006/main" count="404" uniqueCount="74">
  <si>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</si>
  <si>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</si>
  <si>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</si>
  <si>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</si>
  <si>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</si>
  <si>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</si>
  <si>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</si>
  <si>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</si>
  <si>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</si>
  <si>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</si>
  <si>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</si>
  <si>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</si>
  <si>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</si>
  <si>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</si>
  <si>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</si>
  <si>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</si>
  <si>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</si>
  <si>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</si>
  <si>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</si>
  <si>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</si>
  <si>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</si>
  <si>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</si>
  <si>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</si>
  <si>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</si>
  <si>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</si>
  <si>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</si>
  <si>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</si>
  <si>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</si>
  <si>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</si>
  <si>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MCS</t>
    <phoneticPr fontId="1" type="noConversion"/>
  </si>
  <si>
    <t>Rank allocation</t>
    <phoneticPr fontId="1" type="noConversion"/>
  </si>
  <si>
    <t>2T2R ULA Low</t>
    <phoneticPr fontId="1" type="noConversion"/>
  </si>
  <si>
    <t>2T4R ULA Low</t>
    <phoneticPr fontId="1" type="noConversion"/>
  </si>
  <si>
    <t>MIMO configuration</t>
    <phoneticPr fontId="1" type="noConversion"/>
  </si>
  <si>
    <t>PMI matrix seletction</t>
    <phoneticPr fontId="1" type="noConversion"/>
  </si>
  <si>
    <t>Random</t>
    <phoneticPr fontId="1" type="noConversion"/>
  </si>
  <si>
    <t>Orthogonal</t>
    <phoneticPr fontId="1" type="noConversion"/>
  </si>
  <si>
    <t>Rank 1+1 with same CDM group</t>
    <phoneticPr fontId="1" type="noConversion"/>
  </si>
  <si>
    <t>Rank 1+1 with different CDM group</t>
    <phoneticPr fontId="1" type="noConversion"/>
  </si>
  <si>
    <t xml:space="preserve">Rank 2+1 </t>
    <phoneticPr fontId="1" type="noConversion"/>
  </si>
  <si>
    <t>Rank 2+2</t>
    <phoneticPr fontId="1" type="noConversion"/>
  </si>
  <si>
    <t>4T4R XPL Low</t>
    <phoneticPr fontId="1" type="noConversion"/>
  </si>
  <si>
    <t>4T4R XPL Low</t>
    <phoneticPr fontId="1" type="noConversion"/>
  </si>
  <si>
    <t>Duplex mode</t>
    <phoneticPr fontId="1" type="noConversion"/>
  </si>
  <si>
    <t>FDD 10MHz/15kHz</t>
    <phoneticPr fontId="1" type="noConversion"/>
  </si>
  <si>
    <t>TDD 40MHz/30kHz</t>
    <phoneticPr fontId="1" type="noConversion"/>
  </si>
  <si>
    <t>Huawei</t>
    <phoneticPr fontId="1" type="noConversion"/>
  </si>
  <si>
    <t>Company 4</t>
    <phoneticPr fontId="1" type="noConversion"/>
  </si>
  <si>
    <t>MMSE-IRC</t>
    <phoneticPr fontId="1" type="noConversion"/>
  </si>
  <si>
    <t>MMSE-MRC</t>
    <phoneticPr fontId="1" type="noConversion"/>
  </si>
  <si>
    <t>MMSE-IRC</t>
    <phoneticPr fontId="1" type="noConversion"/>
  </si>
  <si>
    <t>E-MMSE-MRC</t>
    <phoneticPr fontId="1" type="noConversion"/>
  </si>
  <si>
    <t>Company 5</t>
    <phoneticPr fontId="1" type="noConversion"/>
  </si>
  <si>
    <t>Span</t>
    <phoneticPr fontId="1" type="noConversion"/>
  </si>
  <si>
    <t>MMSE-IRC gain</t>
    <phoneticPr fontId="1" type="noConversion"/>
  </si>
  <si>
    <t>Company 2</t>
    <phoneticPr fontId="1" type="noConversion"/>
  </si>
  <si>
    <t>Company 3</t>
    <phoneticPr fontId="1" type="noConversion"/>
  </si>
  <si>
    <t>Company 6</t>
    <phoneticPr fontId="1" type="noConversion"/>
  </si>
  <si>
    <t>Company 7</t>
    <phoneticPr fontId="1" type="noConversion"/>
  </si>
  <si>
    <t>Company 8</t>
    <phoneticPr fontId="1" type="noConversion"/>
  </si>
  <si>
    <t>Average</t>
    <phoneticPr fontId="1" type="noConversion"/>
  </si>
  <si>
    <t>E-MMSE-IRC gain</t>
    <phoneticPr fontId="1" type="noConversion"/>
  </si>
  <si>
    <t>SNR @ 70% of Max Throughput</t>
    <phoneticPr fontId="1" type="noConversion"/>
  </si>
  <si>
    <t>MMSE-IRC</t>
    <phoneticPr fontId="1" type="noConversion"/>
  </si>
  <si>
    <t>E-MMSE-IRC</t>
    <phoneticPr fontId="1" type="noConversion"/>
  </si>
  <si>
    <t>E-MMSE-IRC</t>
    <phoneticPr fontId="1" type="noConversion"/>
  </si>
  <si>
    <t>MMSE-MRC</t>
    <phoneticPr fontId="1" type="noConversion"/>
  </si>
  <si>
    <t>E-MMSE-IRC</t>
    <phoneticPr fontId="1" type="noConversion"/>
  </si>
  <si>
    <t>MMSE-MRC</t>
    <phoneticPr fontId="1" type="noConversion"/>
  </si>
  <si>
    <t>MMSE-IRC</t>
    <phoneticPr fontId="1" type="noConversion"/>
  </si>
  <si>
    <t>E-MMSE-IRC</t>
    <phoneticPr fontId="1" type="noConversion"/>
  </si>
  <si>
    <t>Inf</t>
    <phoneticPr fontId="1" type="noConversion"/>
  </si>
  <si>
    <t>Inf</t>
    <phoneticPr fontId="1" type="noConversion"/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</si>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</sst>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29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0" fillId="0" borderId="35" xfId="0" applyNumberFormat="1" applyBorder="1" applyAlignment="1">
      <alignment horizontal="center" vertical="center"/>
    </xf>
    <xf numFmtId="0" fontId="0" fillId="2" borderId="33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0" borderId="44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left" indent="4"/>
    </xf>
    <xf numFmtId="0" fontId="0" fillId="0" borderId="3" xfId="0" applyBorder="1" applyAlignment="1">
      <alignment horizontal="left" indent="4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40" xfId="0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15" xfId="0" applyNumberFormat="1" applyBorder="1"/>
    <xf numFmtId="2" fontId="0" fillId="0" borderId="1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0" fillId="0" borderId="10" xfId="0" applyNumberFormat="1" applyBorder="1"/>
    <xf numFmtId="0" fontId="4" fillId="0" borderId="4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RAN4#100-e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R4-2115734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August 16th – 27th,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9.12.2.2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intra cell inter user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different receivers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for initial evaluations.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R4-2108666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“Way Forward on MMSE-IRC for intra-cell inter-user interference”, Huawei, HiSilicon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#99-e, May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"/>
    </sheetView>
  </sheetViews>
  <sheetFormatPr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abSelected="1" zoomScale="85" zoomScaleNormal="85" workbookViewId="0">
      <selection activeCell="O39" sqref="O39"/>
    </sheetView>
  </sheetViews>
  <sheetFormatPr defaultRowHeight="14.25" x14ac:dyDescent="0.2"/>
  <cols>
    <col min="1" max="1" width="16.75" customWidth="1"/>
    <col min="2" max="2" width="13.375" customWidth="1"/>
    <col min="3" max="3" width="12.75" customWidth="1"/>
    <col min="4" max="4" width="11.625" customWidth="1"/>
    <col min="5" max="5" width="7.75" customWidth="1"/>
    <col min="6" max="6" width="15.75" customWidth="1"/>
    <col min="7" max="7" width="9.125" customWidth="1"/>
    <col min="8" max="8" width="9" customWidth="1"/>
    <col min="9" max="9" width="9.25" customWidth="1"/>
    <col min="11" max="11" width="8.375" customWidth="1"/>
    <col min="14" max="14" width="7.875" customWidth="1"/>
    <col min="16" max="16" width="8.25" customWidth="1"/>
    <col min="17" max="17" width="8.75" customWidth="1"/>
    <col min="19" max="19" width="7.625" customWidth="1"/>
    <col min="20" max="20" width="7.375" customWidth="1"/>
    <col min="23" max="23" width="7.125" customWidth="1"/>
    <col min="24" max="24" width="9" customWidth="1"/>
  </cols>
  <sheetData>
    <row r="1" spans="1:38" ht="16.5" thickBot="1" x14ac:dyDescent="0.3">
      <c r="G1" s="71" t="s">
        <v>62</v>
      </c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8" x14ac:dyDescent="0.2">
      <c r="A2" s="73" t="s">
        <v>19</v>
      </c>
      <c r="B2" s="73"/>
      <c r="C2" s="73"/>
      <c r="D2" s="73"/>
      <c r="E2" s="73"/>
      <c r="F2" s="74"/>
      <c r="G2" s="75" t="s">
        <v>46</v>
      </c>
      <c r="H2" s="73"/>
      <c r="I2" s="76"/>
      <c r="J2" s="77" t="s">
        <v>0</v>
      </c>
      <c r="K2" s="73"/>
      <c r="L2" s="76"/>
      <c r="M2" s="77" t="s">
        <v>56</v>
      </c>
      <c r="N2" s="73"/>
      <c r="O2" s="76"/>
      <c r="P2" s="77" t="s">
        <v>47</v>
      </c>
      <c r="Q2" s="73"/>
      <c r="R2" s="76"/>
      <c r="S2" s="77" t="s">
        <v>52</v>
      </c>
      <c r="T2" s="73"/>
      <c r="U2" s="76"/>
      <c r="V2" s="77" t="s">
        <v>57</v>
      </c>
      <c r="W2" s="73"/>
      <c r="X2" s="76"/>
      <c r="Y2" s="77" t="s">
        <v>58</v>
      </c>
      <c r="Z2" s="73"/>
      <c r="AA2" s="76"/>
      <c r="AB2" s="77" t="s">
        <v>59</v>
      </c>
      <c r="AC2" s="73"/>
      <c r="AD2" s="76"/>
      <c r="AE2" s="77" t="s">
        <v>53</v>
      </c>
      <c r="AF2" s="73"/>
      <c r="AG2" s="76"/>
      <c r="AH2" s="77" t="s">
        <v>60</v>
      </c>
      <c r="AI2" s="73"/>
      <c r="AJ2" s="76"/>
      <c r="AK2" s="78" t="s">
        <v>54</v>
      </c>
      <c r="AL2" s="78" t="s">
        <v>61</v>
      </c>
    </row>
    <row r="3" spans="1:38" ht="29.25" thickBot="1" x14ac:dyDescent="0.25">
      <c r="A3" s="56" t="s">
        <v>43</v>
      </c>
      <c r="B3" s="53" t="s">
        <v>30</v>
      </c>
      <c r="C3" s="53" t="s">
        <v>33</v>
      </c>
      <c r="D3" s="53" t="s">
        <v>10</v>
      </c>
      <c r="E3" s="53" t="s">
        <v>29</v>
      </c>
      <c r="F3" s="55" t="s">
        <v>34</v>
      </c>
      <c r="G3" s="57" t="s">
        <v>49</v>
      </c>
      <c r="H3" s="57" t="s">
        <v>50</v>
      </c>
      <c r="I3" s="57" t="s">
        <v>51</v>
      </c>
      <c r="J3" s="57" t="s">
        <v>51</v>
      </c>
      <c r="K3" s="57" t="s">
        <v>63</v>
      </c>
      <c r="L3" s="57" t="s">
        <v>64</v>
      </c>
      <c r="M3" s="57" t="s">
        <v>49</v>
      </c>
      <c r="N3" s="57" t="s">
        <v>48</v>
      </c>
      <c r="O3" s="57" t="s">
        <v>65</v>
      </c>
      <c r="P3" s="57" t="s">
        <v>66</v>
      </c>
      <c r="Q3" s="57" t="s">
        <v>49</v>
      </c>
      <c r="R3" s="57" t="s">
        <v>65</v>
      </c>
      <c r="S3" s="57" t="s">
        <v>66</v>
      </c>
      <c r="T3" s="57" t="s">
        <v>63</v>
      </c>
      <c r="U3" s="57" t="s">
        <v>51</v>
      </c>
      <c r="V3" s="57" t="s">
        <v>68</v>
      </c>
      <c r="W3" s="57" t="s">
        <v>48</v>
      </c>
      <c r="X3" s="57" t="s">
        <v>65</v>
      </c>
      <c r="Y3" s="57" t="s">
        <v>49</v>
      </c>
      <c r="Z3" s="57" t="s">
        <v>63</v>
      </c>
      <c r="AA3" s="57" t="s">
        <v>65</v>
      </c>
      <c r="AB3" s="57" t="s">
        <v>49</v>
      </c>
      <c r="AC3" s="57" t="s">
        <v>48</v>
      </c>
      <c r="AD3" s="57" t="s">
        <v>65</v>
      </c>
      <c r="AE3" s="57" t="s">
        <v>49</v>
      </c>
      <c r="AF3" s="57" t="s">
        <v>48</v>
      </c>
      <c r="AG3" s="57" t="s">
        <v>64</v>
      </c>
      <c r="AH3" s="57" t="s">
        <v>49</v>
      </c>
      <c r="AI3" s="57" t="s">
        <v>48</v>
      </c>
      <c r="AJ3" s="57" t="s">
        <v>64</v>
      </c>
      <c r="AK3" s="79"/>
      <c r="AL3" s="79"/>
    </row>
    <row r="4" spans="1:38" ht="15.75" thickTop="1" thickBot="1" x14ac:dyDescent="0.25">
      <c r="A4" s="80" t="s">
        <v>44</v>
      </c>
      <c r="B4" s="82" t="s">
        <v>37</v>
      </c>
      <c r="C4" s="85" t="s">
        <v>31</v>
      </c>
      <c r="D4" s="85" t="s">
        <v>3</v>
      </c>
      <c r="E4" s="88">
        <v>4</v>
      </c>
      <c r="F4" s="52" t="s">
        <v>35</v>
      </c>
      <c r="G4" s="16">
        <v>2.7</v>
      </c>
      <c r="H4" s="17">
        <v>2.11</v>
      </c>
      <c r="I4" s="17">
        <v>1.93</v>
      </c>
      <c r="J4" s="66">
        <v>-1.56</v>
      </c>
      <c r="K4" s="66">
        <v>-1.72</v>
      </c>
      <c r="L4" s="66">
        <v>-1.71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21"/>
      <c r="AE4" s="2">
        <f>MAX(G4,J4,M4,P4,S4,V4,Y4,AB4)-MIN(G4,J4,M4,P4,S4,V4,Y4,AB4)</f>
        <v>4.26</v>
      </c>
      <c r="AF4" s="2">
        <f>MAX(H4,K4,N4,Q4,T4,W4,Z4,AC4)-MIN(H4,K4,N4,Q4,T4,W4,Z4,AC4)</f>
        <v>3.83</v>
      </c>
      <c r="AG4" s="2">
        <f>MAX(I4,L4,O4,R4,U4,X4,AA4,AD4)-MIN(I4,L4,O4,R4,U4,X4,AA4,AD4)</f>
        <v>3.6399999999999997</v>
      </c>
      <c r="AH4" s="2">
        <f>AVERAGE(G4,J4,M4,P4,S4,V4,Y4,AB4)</f>
        <v>0.57000000000000006</v>
      </c>
      <c r="AI4" s="2">
        <f t="shared" ref="AI4:AJ19" si="0">AVERAGE(H4,K4,N4,Q4,T4,W4,Z4,AC4)</f>
        <v>0.19499999999999995</v>
      </c>
      <c r="AJ4" s="2">
        <f t="shared" si="0"/>
        <v>0.10999999999999999</v>
      </c>
      <c r="AK4" s="2">
        <f>AH4-AI4</f>
        <v>0.37500000000000011</v>
      </c>
      <c r="AL4" s="18">
        <f>AH4-AJ4</f>
        <v>0.46000000000000008</v>
      </c>
    </row>
    <row r="5" spans="1:38" ht="15" thickBot="1" x14ac:dyDescent="0.25">
      <c r="A5" s="81"/>
      <c r="B5" s="83"/>
      <c r="C5" s="86"/>
      <c r="D5" s="87"/>
      <c r="E5" s="89"/>
      <c r="F5" s="10" t="s">
        <v>36</v>
      </c>
      <c r="G5" s="4">
        <v>1.6</v>
      </c>
      <c r="H5" s="2">
        <v>1.34</v>
      </c>
      <c r="I5" s="2">
        <v>1.1000000000000001</v>
      </c>
      <c r="J5" s="67">
        <v>-2.31</v>
      </c>
      <c r="K5" s="67">
        <v>-2.35</v>
      </c>
      <c r="L5" s="67">
        <v>-2.35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/>
      <c r="AE5" s="2">
        <f t="shared" ref="AE5:AG51" si="1">MAX(G5,J5,M5,P5,S5,V5,Y5,AB5)-MIN(G5,J5,M5,P5,S5,V5,Y5,AB5)</f>
        <v>3.91</v>
      </c>
      <c r="AF5" s="2">
        <f t="shared" si="1"/>
        <v>3.6900000000000004</v>
      </c>
      <c r="AG5" s="2">
        <f t="shared" si="1"/>
        <v>3.45</v>
      </c>
      <c r="AH5" s="2">
        <f t="shared" ref="AH5:AJ51" si="2">AVERAGE(G5,J5,M5,P5,S5,V5,Y5,AB5)</f>
        <v>-0.35499999999999998</v>
      </c>
      <c r="AI5" s="2">
        <f t="shared" si="0"/>
        <v>-0.505</v>
      </c>
      <c r="AJ5" s="2">
        <f t="shared" si="0"/>
        <v>-0.625</v>
      </c>
      <c r="AK5" s="2">
        <f t="shared" ref="AK5:AK51" si="3">AH5-AI5</f>
        <v>0.15000000000000002</v>
      </c>
      <c r="AL5" s="18">
        <f t="shared" ref="AL5:AL51" si="4">AH5-AJ5</f>
        <v>0.27</v>
      </c>
    </row>
    <row r="6" spans="1:38" ht="15" thickBot="1" x14ac:dyDescent="0.25">
      <c r="A6" s="81"/>
      <c r="B6" s="83"/>
      <c r="C6" s="86"/>
      <c r="D6" s="87"/>
      <c r="E6" s="88">
        <v>13</v>
      </c>
      <c r="F6" s="52" t="s">
        <v>35</v>
      </c>
      <c r="G6" s="59" t="s">
        <v>71</v>
      </c>
      <c r="H6" s="2">
        <v>12.64</v>
      </c>
      <c r="I6" s="2">
        <v>12.5</v>
      </c>
      <c r="J6" s="68" t="s">
        <v>73</v>
      </c>
      <c r="K6" s="65">
        <v>8.8000000000000007</v>
      </c>
      <c r="L6" s="65">
        <v>8.81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/>
      <c r="AE6" s="2">
        <f t="shared" si="1"/>
        <v>0</v>
      </c>
      <c r="AF6" s="2">
        <f t="shared" si="1"/>
        <v>3.84</v>
      </c>
      <c r="AG6" s="2">
        <f t="shared" si="1"/>
        <v>3.6899999999999995</v>
      </c>
      <c r="AH6" s="2" t="e">
        <f t="shared" si="2"/>
        <v>#DIV/0!</v>
      </c>
      <c r="AI6" s="2">
        <f t="shared" si="0"/>
        <v>10.72</v>
      </c>
      <c r="AJ6" s="2">
        <f t="shared" si="0"/>
        <v>10.655000000000001</v>
      </c>
      <c r="AK6" s="2" t="e">
        <f t="shared" si="3"/>
        <v>#DIV/0!</v>
      </c>
      <c r="AL6" s="18" t="e">
        <f t="shared" si="4"/>
        <v>#DIV/0!</v>
      </c>
    </row>
    <row r="7" spans="1:38" ht="15" thickBot="1" x14ac:dyDescent="0.25">
      <c r="A7" s="81"/>
      <c r="B7" s="83"/>
      <c r="C7" s="86"/>
      <c r="D7" s="87"/>
      <c r="E7" s="89"/>
      <c r="F7" s="10" t="s">
        <v>36</v>
      </c>
      <c r="G7" s="59" t="s">
        <v>71</v>
      </c>
      <c r="H7" s="2">
        <v>10.85</v>
      </c>
      <c r="I7" s="2">
        <v>10.63</v>
      </c>
      <c r="J7" s="68" t="s">
        <v>73</v>
      </c>
      <c r="K7" s="65">
        <v>7.11</v>
      </c>
      <c r="L7" s="65">
        <v>7.11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3"/>
      <c r="AE7" s="2">
        <f t="shared" si="1"/>
        <v>0</v>
      </c>
      <c r="AF7" s="2">
        <f t="shared" si="1"/>
        <v>3.7399999999999993</v>
      </c>
      <c r="AG7" s="2">
        <f t="shared" si="1"/>
        <v>3.5200000000000005</v>
      </c>
      <c r="AH7" s="2" t="e">
        <f t="shared" si="2"/>
        <v>#DIV/0!</v>
      </c>
      <c r="AI7" s="2">
        <f t="shared" si="0"/>
        <v>8.98</v>
      </c>
      <c r="AJ7" s="2">
        <f t="shared" si="0"/>
        <v>8.870000000000001</v>
      </c>
      <c r="AK7" s="2" t="e">
        <f t="shared" si="3"/>
        <v>#DIV/0!</v>
      </c>
      <c r="AL7" s="18" t="e">
        <f t="shared" si="4"/>
        <v>#DIV/0!</v>
      </c>
    </row>
    <row r="8" spans="1:38" ht="15" thickBot="1" x14ac:dyDescent="0.25">
      <c r="A8" s="81"/>
      <c r="B8" s="83"/>
      <c r="C8" s="86"/>
      <c r="D8" s="85" t="s">
        <v>4</v>
      </c>
      <c r="E8" s="88">
        <v>4</v>
      </c>
      <c r="F8" s="52" t="s">
        <v>35</v>
      </c>
      <c r="G8" s="4">
        <v>3.08</v>
      </c>
      <c r="H8" s="2">
        <v>2.56</v>
      </c>
      <c r="I8" s="2">
        <v>2.38</v>
      </c>
      <c r="J8" s="65">
        <v>-0.8</v>
      </c>
      <c r="K8" s="65">
        <v>-1.1100000000000001</v>
      </c>
      <c r="L8" s="65">
        <v>-0.73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3"/>
      <c r="AE8" s="2">
        <f t="shared" si="1"/>
        <v>3.88</v>
      </c>
      <c r="AF8" s="2">
        <f t="shared" si="1"/>
        <v>3.67</v>
      </c>
      <c r="AG8" s="2">
        <f t="shared" si="1"/>
        <v>3.11</v>
      </c>
      <c r="AH8" s="2">
        <f t="shared" si="2"/>
        <v>1.1400000000000001</v>
      </c>
      <c r="AI8" s="2">
        <f t="shared" si="0"/>
        <v>0.72499999999999998</v>
      </c>
      <c r="AJ8" s="2">
        <f t="shared" si="0"/>
        <v>0.82499999999999996</v>
      </c>
      <c r="AK8" s="2">
        <f t="shared" si="3"/>
        <v>0.41500000000000015</v>
      </c>
      <c r="AL8" s="18">
        <f t="shared" si="4"/>
        <v>0.31500000000000017</v>
      </c>
    </row>
    <row r="9" spans="1:38" ht="15" thickBot="1" x14ac:dyDescent="0.25">
      <c r="A9" s="81"/>
      <c r="B9" s="83"/>
      <c r="C9" s="86"/>
      <c r="D9" s="87"/>
      <c r="E9" s="89"/>
      <c r="F9" s="10" t="s">
        <v>36</v>
      </c>
      <c r="G9" s="4">
        <v>2.2200000000000002</v>
      </c>
      <c r="H9" s="2">
        <v>1.2</v>
      </c>
      <c r="I9" s="2">
        <v>1.47</v>
      </c>
      <c r="J9" s="65">
        <v>-2.0099999999999998</v>
      </c>
      <c r="K9" s="65">
        <v>-2.12</v>
      </c>
      <c r="L9" s="65">
        <v>-1.97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/>
      <c r="AE9" s="2">
        <f t="shared" si="1"/>
        <v>4.2300000000000004</v>
      </c>
      <c r="AF9" s="2">
        <f t="shared" si="1"/>
        <v>3.3200000000000003</v>
      </c>
      <c r="AG9" s="2">
        <f t="shared" si="1"/>
        <v>3.44</v>
      </c>
      <c r="AH9" s="2">
        <f t="shared" si="2"/>
        <v>0.1050000000000002</v>
      </c>
      <c r="AI9" s="2">
        <f t="shared" si="0"/>
        <v>-0.46000000000000008</v>
      </c>
      <c r="AJ9" s="2">
        <f t="shared" si="0"/>
        <v>-0.25</v>
      </c>
      <c r="AK9" s="2">
        <f t="shared" si="3"/>
        <v>0.56500000000000028</v>
      </c>
      <c r="AL9" s="18">
        <f t="shared" si="4"/>
        <v>0.3550000000000002</v>
      </c>
    </row>
    <row r="10" spans="1:38" ht="15" thickBot="1" x14ac:dyDescent="0.25">
      <c r="A10" s="81"/>
      <c r="B10" s="83"/>
      <c r="C10" s="86"/>
      <c r="D10" s="87"/>
      <c r="E10" s="88">
        <v>13</v>
      </c>
      <c r="F10" s="52" t="s">
        <v>35</v>
      </c>
      <c r="G10" s="60" t="s">
        <v>71</v>
      </c>
      <c r="H10" s="2">
        <v>15.18</v>
      </c>
      <c r="I10" s="2">
        <v>12.82</v>
      </c>
      <c r="J10" s="68" t="s">
        <v>73</v>
      </c>
      <c r="K10" s="65">
        <v>11.87</v>
      </c>
      <c r="L10" s="65">
        <v>11.03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/>
      <c r="AE10" s="2">
        <f t="shared" si="1"/>
        <v>0</v>
      </c>
      <c r="AF10" s="2">
        <f t="shared" si="1"/>
        <v>3.3100000000000005</v>
      </c>
      <c r="AG10" s="2">
        <f t="shared" si="1"/>
        <v>1.7900000000000009</v>
      </c>
      <c r="AH10" s="2" t="e">
        <f t="shared" si="2"/>
        <v>#DIV/0!</v>
      </c>
      <c r="AI10" s="2">
        <f t="shared" si="0"/>
        <v>13.524999999999999</v>
      </c>
      <c r="AJ10" s="2">
        <f t="shared" si="0"/>
        <v>11.925000000000001</v>
      </c>
      <c r="AK10" s="2" t="e">
        <f t="shared" si="3"/>
        <v>#DIV/0!</v>
      </c>
      <c r="AL10" s="18" t="e">
        <f t="shared" si="4"/>
        <v>#DIV/0!</v>
      </c>
    </row>
    <row r="11" spans="1:38" ht="15" thickBot="1" x14ac:dyDescent="0.25">
      <c r="A11" s="81"/>
      <c r="B11" s="83"/>
      <c r="C11" s="86"/>
      <c r="D11" s="87"/>
      <c r="E11" s="89"/>
      <c r="F11" s="10" t="s">
        <v>36</v>
      </c>
      <c r="G11" s="60" t="s">
        <v>71</v>
      </c>
      <c r="H11" s="2">
        <v>12.69</v>
      </c>
      <c r="I11" s="2">
        <v>11.75</v>
      </c>
      <c r="J11" s="68" t="s">
        <v>73</v>
      </c>
      <c r="K11" s="65">
        <v>9.15</v>
      </c>
      <c r="L11" s="65">
        <v>8.67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3"/>
      <c r="AE11" s="2">
        <f t="shared" si="1"/>
        <v>0</v>
      </c>
      <c r="AF11" s="2">
        <f t="shared" si="1"/>
        <v>3.5399999999999991</v>
      </c>
      <c r="AG11" s="2">
        <f t="shared" si="1"/>
        <v>3.08</v>
      </c>
      <c r="AH11" s="2" t="e">
        <f t="shared" si="2"/>
        <v>#DIV/0!</v>
      </c>
      <c r="AI11" s="2">
        <f t="shared" si="0"/>
        <v>10.92</v>
      </c>
      <c r="AJ11" s="2">
        <f t="shared" si="0"/>
        <v>10.210000000000001</v>
      </c>
      <c r="AK11" s="2" t="e">
        <f t="shared" si="3"/>
        <v>#DIV/0!</v>
      </c>
      <c r="AL11" s="18" t="e">
        <f t="shared" si="4"/>
        <v>#DIV/0!</v>
      </c>
    </row>
    <row r="12" spans="1:38" ht="15" thickBot="1" x14ac:dyDescent="0.25">
      <c r="A12" s="81"/>
      <c r="B12" s="83"/>
      <c r="C12" s="82" t="s">
        <v>32</v>
      </c>
      <c r="D12" s="85" t="s">
        <v>3</v>
      </c>
      <c r="E12" s="88">
        <v>4</v>
      </c>
      <c r="F12" s="52" t="s">
        <v>35</v>
      </c>
      <c r="G12" s="4"/>
      <c r="H12" s="2"/>
      <c r="I12" s="2"/>
      <c r="J12" s="65">
        <v>-5.3</v>
      </c>
      <c r="K12" s="65">
        <v>-4.66</v>
      </c>
      <c r="L12" s="65">
        <v>-4.6500000000000004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/>
      <c r="AE12" s="2">
        <f t="shared" si="1"/>
        <v>0</v>
      </c>
      <c r="AF12" s="2">
        <f t="shared" si="1"/>
        <v>0</v>
      </c>
      <c r="AG12" s="2">
        <f t="shared" si="1"/>
        <v>0</v>
      </c>
      <c r="AH12" s="2">
        <f t="shared" si="2"/>
        <v>-5.3</v>
      </c>
      <c r="AI12" s="2">
        <f t="shared" si="0"/>
        <v>-4.66</v>
      </c>
      <c r="AJ12" s="2">
        <f t="shared" si="0"/>
        <v>-4.6500000000000004</v>
      </c>
      <c r="AK12" s="2">
        <f t="shared" si="3"/>
        <v>-0.63999999999999968</v>
      </c>
      <c r="AL12" s="18">
        <f t="shared" si="4"/>
        <v>-0.64999999999999947</v>
      </c>
    </row>
    <row r="13" spans="1:38" ht="15" thickBot="1" x14ac:dyDescent="0.25">
      <c r="A13" s="81"/>
      <c r="B13" s="83"/>
      <c r="C13" s="90"/>
      <c r="D13" s="87"/>
      <c r="E13" s="89"/>
      <c r="F13" s="10" t="s">
        <v>36</v>
      </c>
      <c r="G13" s="4"/>
      <c r="H13" s="2"/>
      <c r="I13" s="2"/>
      <c r="J13" s="65">
        <v>-6.16</v>
      </c>
      <c r="K13" s="65">
        <v>-5.61</v>
      </c>
      <c r="L13" s="65">
        <v>-5.61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/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2"/>
        <v>-6.16</v>
      </c>
      <c r="AI13" s="2">
        <f t="shared" si="0"/>
        <v>-5.61</v>
      </c>
      <c r="AJ13" s="2">
        <f t="shared" si="0"/>
        <v>-5.61</v>
      </c>
      <c r="AK13" s="2">
        <f t="shared" si="3"/>
        <v>-0.54999999999999982</v>
      </c>
      <c r="AL13" s="18">
        <f t="shared" si="4"/>
        <v>-0.54999999999999982</v>
      </c>
    </row>
    <row r="14" spans="1:38" ht="15" thickBot="1" x14ac:dyDescent="0.25">
      <c r="A14" s="81"/>
      <c r="B14" s="83"/>
      <c r="C14" s="90"/>
      <c r="D14" s="87"/>
      <c r="E14" s="88">
        <v>13</v>
      </c>
      <c r="F14" s="52" t="s">
        <v>35</v>
      </c>
      <c r="G14" s="4"/>
      <c r="H14" s="2"/>
      <c r="I14" s="2"/>
      <c r="J14" s="68" t="s">
        <v>73</v>
      </c>
      <c r="K14" s="65">
        <v>3.77</v>
      </c>
      <c r="L14" s="65">
        <v>3.77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  <c r="AE14" s="2">
        <f t="shared" si="1"/>
        <v>0</v>
      </c>
      <c r="AF14" s="2">
        <f t="shared" si="1"/>
        <v>0</v>
      </c>
      <c r="AG14" s="2">
        <f t="shared" si="1"/>
        <v>0</v>
      </c>
      <c r="AH14" s="2" t="e">
        <f t="shared" si="2"/>
        <v>#DIV/0!</v>
      </c>
      <c r="AI14" s="2">
        <f t="shared" si="0"/>
        <v>3.77</v>
      </c>
      <c r="AJ14" s="2">
        <f t="shared" si="0"/>
        <v>3.77</v>
      </c>
      <c r="AK14" s="2" t="e">
        <f t="shared" si="3"/>
        <v>#DIV/0!</v>
      </c>
      <c r="AL14" s="18" t="e">
        <f t="shared" si="4"/>
        <v>#DIV/0!</v>
      </c>
    </row>
    <row r="15" spans="1:38" ht="15" thickBot="1" x14ac:dyDescent="0.25">
      <c r="A15" s="81"/>
      <c r="B15" s="83"/>
      <c r="C15" s="90"/>
      <c r="D15" s="87"/>
      <c r="E15" s="89"/>
      <c r="F15" s="10" t="s">
        <v>36</v>
      </c>
      <c r="G15" s="4"/>
      <c r="H15" s="2"/>
      <c r="I15" s="2"/>
      <c r="J15" s="65">
        <v>4.6500000000000004</v>
      </c>
      <c r="K15" s="65">
        <v>2.41</v>
      </c>
      <c r="L15" s="65">
        <v>2.41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  <c r="AE15" s="2">
        <f t="shared" si="1"/>
        <v>0</v>
      </c>
      <c r="AF15" s="2">
        <f t="shared" si="1"/>
        <v>0</v>
      </c>
      <c r="AG15" s="2">
        <f t="shared" si="1"/>
        <v>0</v>
      </c>
      <c r="AH15" s="2">
        <f t="shared" si="2"/>
        <v>4.6500000000000004</v>
      </c>
      <c r="AI15" s="2">
        <f t="shared" si="0"/>
        <v>2.41</v>
      </c>
      <c r="AJ15" s="2">
        <f t="shared" si="0"/>
        <v>2.41</v>
      </c>
      <c r="AK15" s="2">
        <f t="shared" si="3"/>
        <v>2.2400000000000002</v>
      </c>
      <c r="AL15" s="18">
        <f t="shared" si="4"/>
        <v>2.2400000000000002</v>
      </c>
    </row>
    <row r="16" spans="1:38" ht="15" thickBot="1" x14ac:dyDescent="0.25">
      <c r="A16" s="81"/>
      <c r="B16" s="83"/>
      <c r="C16" s="90"/>
      <c r="D16" s="85" t="s">
        <v>4</v>
      </c>
      <c r="E16" s="88">
        <v>4</v>
      </c>
      <c r="F16" s="52" t="s">
        <v>35</v>
      </c>
      <c r="G16" s="4"/>
      <c r="H16" s="2"/>
      <c r="I16" s="2"/>
      <c r="J16" s="65">
        <v>-4.4800000000000004</v>
      </c>
      <c r="K16" s="65">
        <v>-3.62</v>
      </c>
      <c r="L16" s="65">
        <v>-3.42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2">
        <f t="shared" si="1"/>
        <v>0</v>
      </c>
      <c r="AF16" s="2">
        <f t="shared" si="1"/>
        <v>0</v>
      </c>
      <c r="AG16" s="2">
        <f t="shared" si="1"/>
        <v>0</v>
      </c>
      <c r="AH16" s="2">
        <f t="shared" si="2"/>
        <v>-4.4800000000000004</v>
      </c>
      <c r="AI16" s="2">
        <f t="shared" si="0"/>
        <v>-3.62</v>
      </c>
      <c r="AJ16" s="2">
        <f t="shared" si="0"/>
        <v>-3.42</v>
      </c>
      <c r="AK16" s="2">
        <f t="shared" si="3"/>
        <v>-0.86000000000000032</v>
      </c>
      <c r="AL16" s="18">
        <f t="shared" si="4"/>
        <v>-1.0600000000000005</v>
      </c>
    </row>
    <row r="17" spans="1:38" ht="15" thickBot="1" x14ac:dyDescent="0.25">
      <c r="A17" s="81"/>
      <c r="B17" s="83"/>
      <c r="C17" s="90"/>
      <c r="D17" s="87"/>
      <c r="E17" s="89"/>
      <c r="F17" s="10" t="s">
        <v>36</v>
      </c>
      <c r="G17" s="4"/>
      <c r="H17" s="2"/>
      <c r="I17" s="2"/>
      <c r="J17" s="65">
        <v>-6.1</v>
      </c>
      <c r="K17" s="65">
        <v>-5.28</v>
      </c>
      <c r="L17" s="65">
        <v>-5.15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2">
        <f t="shared" si="1"/>
        <v>0</v>
      </c>
      <c r="AF17" s="2">
        <f t="shared" si="1"/>
        <v>0</v>
      </c>
      <c r="AG17" s="2">
        <f t="shared" si="1"/>
        <v>0</v>
      </c>
      <c r="AH17" s="2">
        <f t="shared" si="2"/>
        <v>-6.1</v>
      </c>
      <c r="AI17" s="2">
        <f t="shared" si="0"/>
        <v>-5.28</v>
      </c>
      <c r="AJ17" s="2">
        <f t="shared" si="0"/>
        <v>-5.15</v>
      </c>
      <c r="AK17" s="2">
        <f t="shared" si="3"/>
        <v>-0.8199999999999994</v>
      </c>
      <c r="AL17" s="18">
        <f t="shared" si="4"/>
        <v>-0.94999999999999929</v>
      </c>
    </row>
    <row r="18" spans="1:38" ht="15" thickBot="1" x14ac:dyDescent="0.25">
      <c r="A18" s="81"/>
      <c r="B18" s="83"/>
      <c r="C18" s="90"/>
      <c r="D18" s="87"/>
      <c r="E18" s="88">
        <v>13</v>
      </c>
      <c r="F18" s="52" t="s">
        <v>35</v>
      </c>
      <c r="G18" s="4"/>
      <c r="H18" s="2"/>
      <c r="I18" s="2"/>
      <c r="J18" s="68" t="s">
        <v>73</v>
      </c>
      <c r="K18" s="65">
        <v>4.93</v>
      </c>
      <c r="L18" s="65">
        <v>5.15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3"/>
      <c r="AE18" s="2">
        <f t="shared" si="1"/>
        <v>0</v>
      </c>
      <c r="AF18" s="2">
        <f t="shared" si="1"/>
        <v>0</v>
      </c>
      <c r="AG18" s="2">
        <f t="shared" si="1"/>
        <v>0</v>
      </c>
      <c r="AH18" s="2" t="e">
        <f t="shared" si="2"/>
        <v>#DIV/0!</v>
      </c>
      <c r="AI18" s="2">
        <f t="shared" si="0"/>
        <v>4.93</v>
      </c>
      <c r="AJ18" s="2">
        <f t="shared" si="0"/>
        <v>5.15</v>
      </c>
      <c r="AK18" s="2" t="e">
        <f t="shared" si="3"/>
        <v>#DIV/0!</v>
      </c>
      <c r="AL18" s="18" t="e">
        <f t="shared" si="4"/>
        <v>#DIV/0!</v>
      </c>
    </row>
    <row r="19" spans="1:38" ht="15" thickBot="1" x14ac:dyDescent="0.25">
      <c r="A19" s="81"/>
      <c r="B19" s="84"/>
      <c r="C19" s="90"/>
      <c r="D19" s="87"/>
      <c r="E19" s="89"/>
      <c r="F19" s="10" t="s">
        <v>36</v>
      </c>
      <c r="G19" s="4"/>
      <c r="H19" s="2"/>
      <c r="I19" s="2"/>
      <c r="J19" s="65">
        <v>6.69</v>
      </c>
      <c r="K19" s="65">
        <v>3.35</v>
      </c>
      <c r="L19" s="65">
        <v>3.38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3"/>
      <c r="AE19" s="2">
        <f t="shared" si="1"/>
        <v>0</v>
      </c>
      <c r="AF19" s="2">
        <f t="shared" si="1"/>
        <v>0</v>
      </c>
      <c r="AG19" s="2">
        <f t="shared" si="1"/>
        <v>0</v>
      </c>
      <c r="AH19" s="2">
        <f t="shared" si="2"/>
        <v>6.69</v>
      </c>
      <c r="AI19" s="2">
        <f t="shared" si="0"/>
        <v>3.35</v>
      </c>
      <c r="AJ19" s="2">
        <f t="shared" si="0"/>
        <v>3.38</v>
      </c>
      <c r="AK19" s="2">
        <f t="shared" si="3"/>
        <v>3.3400000000000003</v>
      </c>
      <c r="AL19" s="18">
        <f t="shared" si="4"/>
        <v>3.3100000000000005</v>
      </c>
    </row>
    <row r="20" spans="1:38" ht="15" thickBot="1" x14ac:dyDescent="0.25">
      <c r="A20" s="81"/>
      <c r="B20" s="82" t="s">
        <v>38</v>
      </c>
      <c r="C20" s="85" t="s">
        <v>31</v>
      </c>
      <c r="D20" s="85" t="s">
        <v>3</v>
      </c>
      <c r="E20" s="88">
        <v>4</v>
      </c>
      <c r="F20" s="52" t="s">
        <v>35</v>
      </c>
      <c r="G20" s="4">
        <v>2.59</v>
      </c>
      <c r="H20" s="2">
        <v>2.12</v>
      </c>
      <c r="I20" s="2">
        <v>1.92</v>
      </c>
      <c r="J20" s="65">
        <v>-2.06</v>
      </c>
      <c r="K20" s="65">
        <v>-2.37</v>
      </c>
      <c r="L20" s="65">
        <v>-2.37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3"/>
      <c r="AE20" s="2">
        <f t="shared" si="1"/>
        <v>4.6500000000000004</v>
      </c>
      <c r="AF20" s="2">
        <f t="shared" si="1"/>
        <v>4.49</v>
      </c>
      <c r="AG20" s="2">
        <f t="shared" si="1"/>
        <v>4.29</v>
      </c>
      <c r="AH20" s="2">
        <f t="shared" si="2"/>
        <v>0.2649999999999999</v>
      </c>
      <c r="AI20" s="2">
        <f t="shared" si="2"/>
        <v>-0.125</v>
      </c>
      <c r="AJ20" s="2">
        <f t="shared" si="2"/>
        <v>-0.22500000000000009</v>
      </c>
      <c r="AK20" s="2">
        <f t="shared" si="3"/>
        <v>0.3899999999999999</v>
      </c>
      <c r="AL20" s="18">
        <f t="shared" si="4"/>
        <v>0.49</v>
      </c>
    </row>
    <row r="21" spans="1:38" ht="15" thickBot="1" x14ac:dyDescent="0.25">
      <c r="A21" s="81"/>
      <c r="B21" s="83"/>
      <c r="C21" s="86"/>
      <c r="D21" s="87"/>
      <c r="E21" s="89"/>
      <c r="F21" s="10" t="s">
        <v>36</v>
      </c>
      <c r="G21" s="4">
        <v>1.73</v>
      </c>
      <c r="H21" s="2">
        <v>1.31</v>
      </c>
      <c r="I21" s="2">
        <v>1.1399999999999999</v>
      </c>
      <c r="J21" s="65">
        <v>-2.74</v>
      </c>
      <c r="K21" s="65">
        <v>-2.93</v>
      </c>
      <c r="L21" s="65">
        <v>-2.93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3"/>
      <c r="AE21" s="2">
        <f t="shared" si="1"/>
        <v>4.4700000000000006</v>
      </c>
      <c r="AF21" s="2">
        <f t="shared" si="1"/>
        <v>4.24</v>
      </c>
      <c r="AG21" s="2">
        <f t="shared" si="1"/>
        <v>4.07</v>
      </c>
      <c r="AH21" s="2">
        <f t="shared" si="2"/>
        <v>-0.50500000000000012</v>
      </c>
      <c r="AI21" s="2">
        <f t="shared" si="2"/>
        <v>-0.81</v>
      </c>
      <c r="AJ21" s="2">
        <f t="shared" si="2"/>
        <v>-0.89500000000000013</v>
      </c>
      <c r="AK21" s="2">
        <f t="shared" si="3"/>
        <v>0.30499999999999994</v>
      </c>
      <c r="AL21" s="18">
        <f t="shared" si="4"/>
        <v>0.39</v>
      </c>
    </row>
    <row r="22" spans="1:38" ht="15" thickBot="1" x14ac:dyDescent="0.25">
      <c r="A22" s="81"/>
      <c r="B22" s="83"/>
      <c r="C22" s="86"/>
      <c r="D22" s="87"/>
      <c r="E22" s="88">
        <v>13</v>
      </c>
      <c r="F22" s="52" t="s">
        <v>35</v>
      </c>
      <c r="G22" s="60" t="s">
        <v>71</v>
      </c>
      <c r="H22" s="2">
        <v>12.54</v>
      </c>
      <c r="I22" s="2">
        <v>12.36</v>
      </c>
      <c r="J22" s="68" t="s">
        <v>73</v>
      </c>
      <c r="K22" s="65">
        <v>8.61</v>
      </c>
      <c r="L22" s="65">
        <v>8.61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3"/>
      <c r="AE22" s="2">
        <f t="shared" si="1"/>
        <v>0</v>
      </c>
      <c r="AF22" s="2">
        <f t="shared" si="1"/>
        <v>3.9299999999999997</v>
      </c>
      <c r="AG22" s="2">
        <f t="shared" si="1"/>
        <v>3.75</v>
      </c>
      <c r="AH22" s="2" t="e">
        <f t="shared" si="2"/>
        <v>#DIV/0!</v>
      </c>
      <c r="AI22" s="2">
        <f t="shared" si="2"/>
        <v>10.574999999999999</v>
      </c>
      <c r="AJ22" s="2">
        <f t="shared" si="2"/>
        <v>10.484999999999999</v>
      </c>
      <c r="AK22" s="2" t="e">
        <f t="shared" si="3"/>
        <v>#DIV/0!</v>
      </c>
      <c r="AL22" s="18" t="e">
        <f t="shared" si="4"/>
        <v>#DIV/0!</v>
      </c>
    </row>
    <row r="23" spans="1:38" ht="15" thickBot="1" x14ac:dyDescent="0.25">
      <c r="A23" s="81"/>
      <c r="B23" s="83"/>
      <c r="C23" s="86"/>
      <c r="D23" s="87"/>
      <c r="E23" s="89"/>
      <c r="F23" s="10" t="s">
        <v>36</v>
      </c>
      <c r="G23" s="60" t="s">
        <v>71</v>
      </c>
      <c r="H23" s="2">
        <v>10.88</v>
      </c>
      <c r="I23" s="2">
        <v>10.66</v>
      </c>
      <c r="J23" s="68" t="s">
        <v>73</v>
      </c>
      <c r="K23" s="65">
        <v>6.96</v>
      </c>
      <c r="L23" s="65">
        <v>6.95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3"/>
      <c r="AE23" s="2">
        <f t="shared" si="1"/>
        <v>0</v>
      </c>
      <c r="AF23" s="2">
        <f t="shared" si="1"/>
        <v>3.9200000000000008</v>
      </c>
      <c r="AG23" s="2">
        <f t="shared" si="1"/>
        <v>3.71</v>
      </c>
      <c r="AH23" s="2" t="e">
        <f t="shared" si="2"/>
        <v>#DIV/0!</v>
      </c>
      <c r="AI23" s="2">
        <f t="shared" si="2"/>
        <v>8.92</v>
      </c>
      <c r="AJ23" s="2">
        <f t="shared" si="2"/>
        <v>8.8049999999999997</v>
      </c>
      <c r="AK23" s="2" t="e">
        <f t="shared" si="3"/>
        <v>#DIV/0!</v>
      </c>
      <c r="AL23" s="18" t="e">
        <f t="shared" si="4"/>
        <v>#DIV/0!</v>
      </c>
    </row>
    <row r="24" spans="1:38" ht="15" thickBot="1" x14ac:dyDescent="0.25">
      <c r="A24" s="81"/>
      <c r="B24" s="83"/>
      <c r="C24" s="86"/>
      <c r="D24" s="85" t="s">
        <v>4</v>
      </c>
      <c r="E24" s="88">
        <v>4</v>
      </c>
      <c r="F24" s="52" t="s">
        <v>35</v>
      </c>
      <c r="G24" s="4">
        <v>3.1</v>
      </c>
      <c r="H24" s="2">
        <v>2.57</v>
      </c>
      <c r="I24" s="2">
        <v>2.4</v>
      </c>
      <c r="J24" s="65">
        <v>-1.65</v>
      </c>
      <c r="K24" s="65">
        <v>-2.14</v>
      </c>
      <c r="L24" s="65">
        <v>-2.1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3"/>
      <c r="AE24" s="2">
        <f t="shared" si="1"/>
        <v>4.75</v>
      </c>
      <c r="AF24" s="2">
        <f t="shared" si="1"/>
        <v>4.71</v>
      </c>
      <c r="AG24" s="2">
        <f t="shared" si="1"/>
        <v>4.5</v>
      </c>
      <c r="AH24" s="2">
        <f t="shared" si="2"/>
        <v>0.72500000000000009</v>
      </c>
      <c r="AI24" s="2">
        <f t="shared" si="2"/>
        <v>0.21499999999999986</v>
      </c>
      <c r="AJ24" s="2">
        <f t="shared" si="2"/>
        <v>0.14999999999999991</v>
      </c>
      <c r="AK24" s="2">
        <f t="shared" si="3"/>
        <v>0.51000000000000023</v>
      </c>
      <c r="AL24" s="18">
        <f t="shared" si="4"/>
        <v>0.57500000000000018</v>
      </c>
    </row>
    <row r="25" spans="1:38" ht="15" thickBot="1" x14ac:dyDescent="0.25">
      <c r="A25" s="81"/>
      <c r="B25" s="83"/>
      <c r="C25" s="86"/>
      <c r="D25" s="87"/>
      <c r="E25" s="89"/>
      <c r="F25" s="10" t="s">
        <v>36</v>
      </c>
      <c r="G25" s="4">
        <v>2.1800000000000002</v>
      </c>
      <c r="H25" s="2">
        <v>1.22</v>
      </c>
      <c r="I25" s="2">
        <v>1.42</v>
      </c>
      <c r="J25" s="65">
        <v>-2.4500000000000002</v>
      </c>
      <c r="K25" s="65">
        <v>-2.62</v>
      </c>
      <c r="L25" s="65">
        <v>-2.61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"/>
      <c r="AE25" s="2">
        <f t="shared" si="1"/>
        <v>4.6300000000000008</v>
      </c>
      <c r="AF25" s="2">
        <f t="shared" si="1"/>
        <v>3.84</v>
      </c>
      <c r="AG25" s="2">
        <f t="shared" si="1"/>
        <v>4.0299999999999994</v>
      </c>
      <c r="AH25" s="2">
        <f t="shared" si="2"/>
        <v>-0.13500000000000001</v>
      </c>
      <c r="AI25" s="2">
        <f t="shared" si="2"/>
        <v>-0.70000000000000007</v>
      </c>
      <c r="AJ25" s="2">
        <f t="shared" si="2"/>
        <v>-0.59499999999999997</v>
      </c>
      <c r="AK25" s="2">
        <f t="shared" si="3"/>
        <v>0.56500000000000006</v>
      </c>
      <c r="AL25" s="18">
        <f t="shared" si="4"/>
        <v>0.45999999999999996</v>
      </c>
    </row>
    <row r="26" spans="1:38" ht="15" thickBot="1" x14ac:dyDescent="0.25">
      <c r="A26" s="81"/>
      <c r="B26" s="83"/>
      <c r="C26" s="86"/>
      <c r="D26" s="87"/>
      <c r="E26" s="88">
        <v>13</v>
      </c>
      <c r="F26" s="52" t="s">
        <v>35</v>
      </c>
      <c r="G26" s="60" t="s">
        <v>71</v>
      </c>
      <c r="H26" s="2">
        <v>14.99</v>
      </c>
      <c r="I26" s="2">
        <v>12.74</v>
      </c>
      <c r="J26" s="68" t="s">
        <v>73</v>
      </c>
      <c r="K26" s="65">
        <v>11.42</v>
      </c>
      <c r="L26" s="65">
        <v>10.130000000000001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"/>
      <c r="AE26" s="2">
        <f t="shared" si="1"/>
        <v>0</v>
      </c>
      <c r="AF26" s="2">
        <f t="shared" si="1"/>
        <v>3.5700000000000003</v>
      </c>
      <c r="AG26" s="2">
        <f t="shared" si="1"/>
        <v>2.6099999999999994</v>
      </c>
      <c r="AH26" s="2" t="e">
        <f t="shared" si="2"/>
        <v>#DIV/0!</v>
      </c>
      <c r="AI26" s="2">
        <f t="shared" si="2"/>
        <v>13.205</v>
      </c>
      <c r="AJ26" s="2">
        <f t="shared" si="2"/>
        <v>11.435</v>
      </c>
      <c r="AK26" s="2" t="e">
        <f t="shared" si="3"/>
        <v>#DIV/0!</v>
      </c>
      <c r="AL26" s="18" t="e">
        <f t="shared" si="4"/>
        <v>#DIV/0!</v>
      </c>
    </row>
    <row r="27" spans="1:38" ht="15" thickBot="1" x14ac:dyDescent="0.25">
      <c r="A27" s="81"/>
      <c r="B27" s="83"/>
      <c r="C27" s="86"/>
      <c r="D27" s="87"/>
      <c r="E27" s="89"/>
      <c r="F27" s="10" t="s">
        <v>36</v>
      </c>
      <c r="G27" s="60" t="s">
        <v>71</v>
      </c>
      <c r="H27" s="2">
        <v>12.61</v>
      </c>
      <c r="I27" s="2">
        <v>11.84</v>
      </c>
      <c r="J27" s="68" t="s">
        <v>73</v>
      </c>
      <c r="K27" s="65">
        <v>8.67</v>
      </c>
      <c r="L27" s="65">
        <v>7.86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"/>
      <c r="AE27" s="2">
        <f t="shared" si="1"/>
        <v>0</v>
      </c>
      <c r="AF27" s="2">
        <f t="shared" si="1"/>
        <v>3.9399999999999995</v>
      </c>
      <c r="AG27" s="2">
        <f t="shared" si="1"/>
        <v>3.9799999999999995</v>
      </c>
      <c r="AH27" s="2" t="e">
        <f t="shared" si="2"/>
        <v>#DIV/0!</v>
      </c>
      <c r="AI27" s="2">
        <f t="shared" si="2"/>
        <v>10.64</v>
      </c>
      <c r="AJ27" s="2">
        <f t="shared" si="2"/>
        <v>9.85</v>
      </c>
      <c r="AK27" s="2" t="e">
        <f t="shared" si="3"/>
        <v>#DIV/0!</v>
      </c>
      <c r="AL27" s="18" t="e">
        <f t="shared" si="4"/>
        <v>#DIV/0!</v>
      </c>
    </row>
    <row r="28" spans="1:38" ht="15" thickBot="1" x14ac:dyDescent="0.25">
      <c r="A28" s="81"/>
      <c r="B28" s="83"/>
      <c r="C28" s="82" t="s">
        <v>32</v>
      </c>
      <c r="D28" s="85" t="s">
        <v>3</v>
      </c>
      <c r="E28" s="88">
        <v>4</v>
      </c>
      <c r="F28" s="52" t="s">
        <v>35</v>
      </c>
      <c r="G28" s="4"/>
      <c r="H28" s="2"/>
      <c r="I28" s="2"/>
      <c r="J28" s="65">
        <v>-6.06</v>
      </c>
      <c r="K28" s="65">
        <v>-6.1</v>
      </c>
      <c r="L28" s="65">
        <v>-6.1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"/>
      <c r="AE28" s="2">
        <f t="shared" si="1"/>
        <v>0</v>
      </c>
      <c r="AF28" s="2">
        <f t="shared" si="1"/>
        <v>0</v>
      </c>
      <c r="AG28" s="2">
        <f t="shared" si="1"/>
        <v>0</v>
      </c>
      <c r="AH28" s="2">
        <f t="shared" si="2"/>
        <v>-6.06</v>
      </c>
      <c r="AI28" s="2">
        <f t="shared" si="2"/>
        <v>-6.1</v>
      </c>
      <c r="AJ28" s="2">
        <f t="shared" si="2"/>
        <v>-6.1</v>
      </c>
      <c r="AK28" s="2">
        <f t="shared" si="3"/>
        <v>4.0000000000000036E-2</v>
      </c>
      <c r="AL28" s="18">
        <f t="shared" si="4"/>
        <v>4.0000000000000036E-2</v>
      </c>
    </row>
    <row r="29" spans="1:38" ht="15" thickBot="1" x14ac:dyDescent="0.25">
      <c r="A29" s="81"/>
      <c r="B29" s="83"/>
      <c r="C29" s="90"/>
      <c r="D29" s="87"/>
      <c r="E29" s="89"/>
      <c r="F29" s="10" t="s">
        <v>36</v>
      </c>
      <c r="G29" s="4"/>
      <c r="H29" s="2"/>
      <c r="I29" s="2"/>
      <c r="J29" s="65">
        <v>-6.65</v>
      </c>
      <c r="K29" s="65">
        <v>-6.53</v>
      </c>
      <c r="L29" s="65">
        <v>-6.53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"/>
      <c r="AE29" s="2">
        <f t="shared" si="1"/>
        <v>0</v>
      </c>
      <c r="AF29" s="2">
        <f t="shared" si="1"/>
        <v>0</v>
      </c>
      <c r="AG29" s="2">
        <f t="shared" si="1"/>
        <v>0</v>
      </c>
      <c r="AH29" s="2">
        <f t="shared" si="2"/>
        <v>-6.65</v>
      </c>
      <c r="AI29" s="2">
        <f t="shared" si="2"/>
        <v>-6.53</v>
      </c>
      <c r="AJ29" s="2">
        <f t="shared" si="2"/>
        <v>-6.53</v>
      </c>
      <c r="AK29" s="2">
        <f t="shared" si="3"/>
        <v>-0.12000000000000011</v>
      </c>
      <c r="AL29" s="18">
        <f t="shared" si="4"/>
        <v>-0.12000000000000011</v>
      </c>
    </row>
    <row r="30" spans="1:38" ht="15" thickBot="1" x14ac:dyDescent="0.25">
      <c r="A30" s="81"/>
      <c r="B30" s="83"/>
      <c r="C30" s="90"/>
      <c r="D30" s="87"/>
      <c r="E30" s="88">
        <v>13</v>
      </c>
      <c r="F30" s="52" t="s">
        <v>35</v>
      </c>
      <c r="G30" s="4"/>
      <c r="H30" s="2"/>
      <c r="I30" s="2"/>
      <c r="J30" s="68" t="s">
        <v>73</v>
      </c>
      <c r="K30" s="65">
        <v>3.42</v>
      </c>
      <c r="L30" s="65">
        <v>3.42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"/>
      <c r="AE30" s="2">
        <f t="shared" si="1"/>
        <v>0</v>
      </c>
      <c r="AF30" s="2">
        <f t="shared" si="1"/>
        <v>0</v>
      </c>
      <c r="AG30" s="2">
        <f t="shared" si="1"/>
        <v>0</v>
      </c>
      <c r="AH30" s="2" t="e">
        <f t="shared" si="2"/>
        <v>#DIV/0!</v>
      </c>
      <c r="AI30" s="2">
        <f t="shared" si="2"/>
        <v>3.42</v>
      </c>
      <c r="AJ30" s="2">
        <f t="shared" si="2"/>
        <v>3.42</v>
      </c>
      <c r="AK30" s="2" t="e">
        <f t="shared" si="3"/>
        <v>#DIV/0!</v>
      </c>
      <c r="AL30" s="18" t="e">
        <f t="shared" si="4"/>
        <v>#DIV/0!</v>
      </c>
    </row>
    <row r="31" spans="1:38" ht="15" thickBot="1" x14ac:dyDescent="0.25">
      <c r="A31" s="81"/>
      <c r="B31" s="83"/>
      <c r="C31" s="90"/>
      <c r="D31" s="87"/>
      <c r="E31" s="89"/>
      <c r="F31" s="10" t="s">
        <v>36</v>
      </c>
      <c r="G31" s="4"/>
      <c r="H31" s="2"/>
      <c r="I31" s="2"/>
      <c r="J31" s="65">
        <v>4.6399999999999997</v>
      </c>
      <c r="K31" s="65">
        <v>1.61</v>
      </c>
      <c r="L31" s="65">
        <v>1.61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2">
        <f t="shared" si="1"/>
        <v>0</v>
      </c>
      <c r="AF31" s="2">
        <f t="shared" si="1"/>
        <v>0</v>
      </c>
      <c r="AG31" s="2">
        <f t="shared" si="1"/>
        <v>0</v>
      </c>
      <c r="AH31" s="2">
        <f t="shared" si="2"/>
        <v>4.6399999999999997</v>
      </c>
      <c r="AI31" s="2">
        <f t="shared" si="2"/>
        <v>1.61</v>
      </c>
      <c r="AJ31" s="2">
        <f t="shared" si="2"/>
        <v>1.61</v>
      </c>
      <c r="AK31" s="2">
        <f t="shared" si="3"/>
        <v>3.0299999999999994</v>
      </c>
      <c r="AL31" s="18">
        <f t="shared" si="4"/>
        <v>3.0299999999999994</v>
      </c>
    </row>
    <row r="32" spans="1:38" ht="15" thickBot="1" x14ac:dyDescent="0.25">
      <c r="A32" s="81"/>
      <c r="B32" s="83"/>
      <c r="C32" s="90"/>
      <c r="D32" s="85" t="s">
        <v>4</v>
      </c>
      <c r="E32" s="88">
        <v>4</v>
      </c>
      <c r="F32" s="52" t="s">
        <v>35</v>
      </c>
      <c r="G32" s="4"/>
      <c r="H32" s="2"/>
      <c r="I32" s="2"/>
      <c r="J32" s="65">
        <v>-5.99</v>
      </c>
      <c r="K32" s="65">
        <v>-6.1</v>
      </c>
      <c r="L32" s="65">
        <v>-6.03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"/>
      <c r="AE32" s="2">
        <f t="shared" si="1"/>
        <v>0</v>
      </c>
      <c r="AF32" s="2">
        <f t="shared" si="1"/>
        <v>0</v>
      </c>
      <c r="AG32" s="2">
        <f t="shared" si="1"/>
        <v>0</v>
      </c>
      <c r="AH32" s="2">
        <f t="shared" si="2"/>
        <v>-5.99</v>
      </c>
      <c r="AI32" s="2">
        <f t="shared" si="2"/>
        <v>-6.1</v>
      </c>
      <c r="AJ32" s="2">
        <f t="shared" si="2"/>
        <v>-6.03</v>
      </c>
      <c r="AK32" s="2">
        <f t="shared" si="3"/>
        <v>0.10999999999999943</v>
      </c>
      <c r="AL32" s="18">
        <f t="shared" si="4"/>
        <v>4.0000000000000036E-2</v>
      </c>
    </row>
    <row r="33" spans="1:38" ht="15" thickBot="1" x14ac:dyDescent="0.25">
      <c r="A33" s="81"/>
      <c r="B33" s="83"/>
      <c r="C33" s="90"/>
      <c r="D33" s="87"/>
      <c r="E33" s="89"/>
      <c r="F33" s="10" t="s">
        <v>36</v>
      </c>
      <c r="G33" s="4"/>
      <c r="H33" s="2"/>
      <c r="I33" s="2"/>
      <c r="J33" s="65">
        <v>-6.61</v>
      </c>
      <c r="K33" s="65">
        <v>-6.59</v>
      </c>
      <c r="L33" s="65">
        <v>-6.57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"/>
      <c r="AE33" s="2">
        <f t="shared" si="1"/>
        <v>0</v>
      </c>
      <c r="AF33" s="2">
        <f t="shared" si="1"/>
        <v>0</v>
      </c>
      <c r="AG33" s="2">
        <f t="shared" si="1"/>
        <v>0</v>
      </c>
      <c r="AH33" s="2">
        <f t="shared" si="2"/>
        <v>-6.61</v>
      </c>
      <c r="AI33" s="2">
        <f t="shared" si="2"/>
        <v>-6.59</v>
      </c>
      <c r="AJ33" s="2">
        <f t="shared" si="2"/>
        <v>-6.57</v>
      </c>
      <c r="AK33" s="2">
        <f t="shared" si="3"/>
        <v>-2.0000000000000462E-2</v>
      </c>
      <c r="AL33" s="18">
        <f t="shared" si="4"/>
        <v>-4.0000000000000036E-2</v>
      </c>
    </row>
    <row r="34" spans="1:38" ht="15" thickBot="1" x14ac:dyDescent="0.25">
      <c r="A34" s="81"/>
      <c r="B34" s="83"/>
      <c r="C34" s="90"/>
      <c r="D34" s="87"/>
      <c r="E34" s="88">
        <v>13</v>
      </c>
      <c r="F34" s="52" t="s">
        <v>35</v>
      </c>
      <c r="G34" s="4"/>
      <c r="H34" s="2"/>
      <c r="I34" s="2"/>
      <c r="J34" s="68" t="s">
        <v>73</v>
      </c>
      <c r="K34" s="65">
        <v>3.87</v>
      </c>
      <c r="L34" s="65">
        <v>3.73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"/>
      <c r="AE34" s="2">
        <f t="shared" si="1"/>
        <v>0</v>
      </c>
      <c r="AF34" s="2">
        <f t="shared" si="1"/>
        <v>0</v>
      </c>
      <c r="AG34" s="2">
        <f t="shared" si="1"/>
        <v>0</v>
      </c>
      <c r="AH34" s="2" t="e">
        <f t="shared" si="2"/>
        <v>#DIV/0!</v>
      </c>
      <c r="AI34" s="2">
        <f t="shared" si="2"/>
        <v>3.87</v>
      </c>
      <c r="AJ34" s="2">
        <f t="shared" si="2"/>
        <v>3.73</v>
      </c>
      <c r="AK34" s="2" t="e">
        <f t="shared" si="3"/>
        <v>#DIV/0!</v>
      </c>
      <c r="AL34" s="18" t="e">
        <f t="shared" si="4"/>
        <v>#DIV/0!</v>
      </c>
    </row>
    <row r="35" spans="1:38" ht="15" thickBot="1" x14ac:dyDescent="0.25">
      <c r="A35" s="81"/>
      <c r="B35" s="84"/>
      <c r="C35" s="90"/>
      <c r="D35" s="87"/>
      <c r="E35" s="89"/>
      <c r="F35" s="10" t="s">
        <v>36</v>
      </c>
      <c r="G35" s="4"/>
      <c r="H35" s="2"/>
      <c r="I35" s="2"/>
      <c r="J35" s="65">
        <v>6.41</v>
      </c>
      <c r="K35" s="65">
        <v>2.96</v>
      </c>
      <c r="L35" s="65">
        <v>2.9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"/>
      <c r="AE35" s="2">
        <f t="shared" si="1"/>
        <v>0</v>
      </c>
      <c r="AF35" s="2">
        <f t="shared" si="1"/>
        <v>0</v>
      </c>
      <c r="AG35" s="2">
        <f t="shared" si="1"/>
        <v>0</v>
      </c>
      <c r="AH35" s="2">
        <f t="shared" si="2"/>
        <v>6.41</v>
      </c>
      <c r="AI35" s="2">
        <f t="shared" si="2"/>
        <v>2.96</v>
      </c>
      <c r="AJ35" s="2">
        <f t="shared" si="2"/>
        <v>2.9</v>
      </c>
      <c r="AK35" s="2">
        <f t="shared" si="3"/>
        <v>3.45</v>
      </c>
      <c r="AL35" s="18">
        <f t="shared" si="4"/>
        <v>3.5100000000000002</v>
      </c>
    </row>
    <row r="36" spans="1:38" ht="15" thickBot="1" x14ac:dyDescent="0.25">
      <c r="A36" s="81"/>
      <c r="B36" s="82" t="s">
        <v>39</v>
      </c>
      <c r="C36" s="82" t="s">
        <v>41</v>
      </c>
      <c r="D36" s="85" t="s">
        <v>3</v>
      </c>
      <c r="E36" s="88">
        <v>13</v>
      </c>
      <c r="F36" s="52" t="s">
        <v>35</v>
      </c>
      <c r="G36" s="59" t="s">
        <v>71</v>
      </c>
      <c r="H36" s="4">
        <v>10.51</v>
      </c>
      <c r="I36" s="4">
        <v>10.4</v>
      </c>
      <c r="J36" s="68" t="s">
        <v>73</v>
      </c>
      <c r="K36" s="65">
        <v>8.19</v>
      </c>
      <c r="L36" s="65">
        <v>8.1999999999999993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"/>
      <c r="AE36" s="2">
        <f t="shared" si="1"/>
        <v>0</v>
      </c>
      <c r="AF36" s="2">
        <f t="shared" si="1"/>
        <v>2.3200000000000003</v>
      </c>
      <c r="AG36" s="2">
        <f t="shared" si="1"/>
        <v>2.2000000000000011</v>
      </c>
      <c r="AH36" s="2" t="e">
        <f t="shared" si="2"/>
        <v>#DIV/0!</v>
      </c>
      <c r="AI36" s="2">
        <f t="shared" si="2"/>
        <v>9.35</v>
      </c>
      <c r="AJ36" s="2">
        <f t="shared" si="2"/>
        <v>9.3000000000000007</v>
      </c>
      <c r="AK36" s="2" t="e">
        <f t="shared" si="3"/>
        <v>#DIV/0!</v>
      </c>
      <c r="AL36" s="18" t="e">
        <f t="shared" si="4"/>
        <v>#DIV/0!</v>
      </c>
    </row>
    <row r="37" spans="1:38" ht="15" thickBot="1" x14ac:dyDescent="0.25">
      <c r="A37" s="81"/>
      <c r="B37" s="83"/>
      <c r="C37" s="83"/>
      <c r="D37" s="87"/>
      <c r="E37" s="89"/>
      <c r="F37" s="10" t="s">
        <v>36</v>
      </c>
      <c r="G37" s="59" t="s">
        <v>71</v>
      </c>
      <c r="H37" s="2">
        <v>8.92</v>
      </c>
      <c r="I37" s="2">
        <v>8.5500000000000007</v>
      </c>
      <c r="J37" s="68" t="s">
        <v>73</v>
      </c>
      <c r="K37" s="65">
        <v>6.93</v>
      </c>
      <c r="L37" s="65">
        <v>6.92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"/>
      <c r="AE37" s="2">
        <f t="shared" si="1"/>
        <v>0</v>
      </c>
      <c r="AF37" s="2">
        <f t="shared" si="1"/>
        <v>1.9900000000000002</v>
      </c>
      <c r="AG37" s="2">
        <f t="shared" si="1"/>
        <v>1.6300000000000008</v>
      </c>
      <c r="AH37" s="2" t="e">
        <f t="shared" si="2"/>
        <v>#DIV/0!</v>
      </c>
      <c r="AI37" s="2">
        <f t="shared" si="2"/>
        <v>7.9249999999999998</v>
      </c>
      <c r="AJ37" s="2">
        <f t="shared" si="2"/>
        <v>7.7350000000000003</v>
      </c>
      <c r="AK37" s="2" t="e">
        <f t="shared" si="3"/>
        <v>#DIV/0!</v>
      </c>
      <c r="AL37" s="18" t="e">
        <f t="shared" si="4"/>
        <v>#DIV/0!</v>
      </c>
    </row>
    <row r="38" spans="1:38" ht="15" thickBot="1" x14ac:dyDescent="0.25">
      <c r="A38" s="81"/>
      <c r="B38" s="83"/>
      <c r="C38" s="83"/>
      <c r="D38" s="87"/>
      <c r="E38" s="88">
        <v>19</v>
      </c>
      <c r="F38" s="52" t="s">
        <v>35</v>
      </c>
      <c r="G38" s="59" t="s">
        <v>71</v>
      </c>
      <c r="H38" s="2">
        <v>16.64</v>
      </c>
      <c r="I38" s="2">
        <v>16.02</v>
      </c>
      <c r="J38" s="68" t="s">
        <v>73</v>
      </c>
      <c r="K38" s="65">
        <v>14.49</v>
      </c>
      <c r="L38" s="65">
        <v>14.48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"/>
      <c r="AE38" s="2">
        <f t="shared" si="1"/>
        <v>0</v>
      </c>
      <c r="AF38" s="2">
        <f t="shared" si="1"/>
        <v>2.1500000000000004</v>
      </c>
      <c r="AG38" s="2">
        <f t="shared" si="1"/>
        <v>1.5399999999999991</v>
      </c>
      <c r="AH38" s="2" t="e">
        <f t="shared" si="2"/>
        <v>#DIV/0!</v>
      </c>
      <c r="AI38" s="2">
        <f t="shared" si="2"/>
        <v>15.565000000000001</v>
      </c>
      <c r="AJ38" s="2">
        <f t="shared" si="2"/>
        <v>15.25</v>
      </c>
      <c r="AK38" s="2" t="e">
        <f t="shared" si="3"/>
        <v>#DIV/0!</v>
      </c>
      <c r="AL38" s="18" t="e">
        <f t="shared" si="4"/>
        <v>#DIV/0!</v>
      </c>
    </row>
    <row r="39" spans="1:38" ht="15" thickBot="1" x14ac:dyDescent="0.25">
      <c r="A39" s="81"/>
      <c r="B39" s="83"/>
      <c r="C39" s="83"/>
      <c r="D39" s="87"/>
      <c r="E39" s="89"/>
      <c r="F39" s="10" t="s">
        <v>36</v>
      </c>
      <c r="G39" s="59" t="s">
        <v>71</v>
      </c>
      <c r="H39" s="2">
        <v>14.07</v>
      </c>
      <c r="I39" s="2">
        <v>13.7</v>
      </c>
      <c r="J39" s="68" t="s">
        <v>73</v>
      </c>
      <c r="K39" s="65">
        <v>11.91</v>
      </c>
      <c r="L39" s="65">
        <v>11.91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"/>
      <c r="AE39" s="2">
        <f t="shared" si="1"/>
        <v>0</v>
      </c>
      <c r="AF39" s="2">
        <f t="shared" si="1"/>
        <v>2.16</v>
      </c>
      <c r="AG39" s="2">
        <f t="shared" si="1"/>
        <v>1.7899999999999991</v>
      </c>
      <c r="AH39" s="2" t="e">
        <f t="shared" si="2"/>
        <v>#DIV/0!</v>
      </c>
      <c r="AI39" s="2">
        <f t="shared" si="2"/>
        <v>12.99</v>
      </c>
      <c r="AJ39" s="2">
        <f t="shared" si="2"/>
        <v>12.805</v>
      </c>
      <c r="AK39" s="2" t="e">
        <f t="shared" si="3"/>
        <v>#DIV/0!</v>
      </c>
      <c r="AL39" s="18" t="e">
        <f t="shared" si="4"/>
        <v>#DIV/0!</v>
      </c>
    </row>
    <row r="40" spans="1:38" ht="15" thickBot="1" x14ac:dyDescent="0.25">
      <c r="A40" s="81"/>
      <c r="B40" s="83"/>
      <c r="C40" s="83"/>
      <c r="D40" s="85" t="s">
        <v>4</v>
      </c>
      <c r="E40" s="88">
        <v>13</v>
      </c>
      <c r="F40" s="52" t="s">
        <v>35</v>
      </c>
      <c r="G40" s="59" t="s">
        <v>71</v>
      </c>
      <c r="H40" s="2">
        <v>12.01</v>
      </c>
      <c r="I40" s="2">
        <v>10.16</v>
      </c>
      <c r="J40" s="68" t="s">
        <v>73</v>
      </c>
      <c r="K40" s="65">
        <v>11.03</v>
      </c>
      <c r="L40" s="65">
        <v>9.9600000000000009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"/>
      <c r="AE40" s="2">
        <f t="shared" si="1"/>
        <v>0</v>
      </c>
      <c r="AF40" s="2">
        <f t="shared" si="1"/>
        <v>0.98000000000000043</v>
      </c>
      <c r="AG40" s="2">
        <f t="shared" si="1"/>
        <v>0.19999999999999929</v>
      </c>
      <c r="AH40" s="2" t="e">
        <f t="shared" si="2"/>
        <v>#DIV/0!</v>
      </c>
      <c r="AI40" s="2">
        <f t="shared" si="2"/>
        <v>11.52</v>
      </c>
      <c r="AJ40" s="2">
        <f t="shared" si="2"/>
        <v>10.06</v>
      </c>
      <c r="AK40" s="2" t="e">
        <f t="shared" si="3"/>
        <v>#DIV/0!</v>
      </c>
      <c r="AL40" s="18" t="e">
        <f t="shared" si="4"/>
        <v>#DIV/0!</v>
      </c>
    </row>
    <row r="41" spans="1:38" ht="15" thickBot="1" x14ac:dyDescent="0.25">
      <c r="A41" s="81"/>
      <c r="B41" s="83"/>
      <c r="C41" s="83"/>
      <c r="D41" s="87"/>
      <c r="E41" s="89"/>
      <c r="F41" s="10" t="s">
        <v>36</v>
      </c>
      <c r="G41" s="59" t="s">
        <v>71</v>
      </c>
      <c r="H41" s="2">
        <v>11.06</v>
      </c>
      <c r="I41" s="2">
        <v>8.84</v>
      </c>
      <c r="J41" s="68" t="s">
        <v>73</v>
      </c>
      <c r="K41" s="65">
        <v>7.96</v>
      </c>
      <c r="L41" s="65">
        <v>7.53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"/>
      <c r="AE41" s="2">
        <f t="shared" si="1"/>
        <v>0</v>
      </c>
      <c r="AF41" s="2">
        <f t="shared" si="1"/>
        <v>3.1000000000000005</v>
      </c>
      <c r="AG41" s="2">
        <f t="shared" si="1"/>
        <v>1.3099999999999996</v>
      </c>
      <c r="AH41" s="2" t="e">
        <f t="shared" si="2"/>
        <v>#DIV/0!</v>
      </c>
      <c r="AI41" s="2">
        <f t="shared" si="2"/>
        <v>9.51</v>
      </c>
      <c r="AJ41" s="2">
        <f t="shared" si="2"/>
        <v>8.1850000000000005</v>
      </c>
      <c r="AK41" s="2" t="e">
        <f t="shared" si="3"/>
        <v>#DIV/0!</v>
      </c>
      <c r="AL41" s="18" t="e">
        <f t="shared" si="4"/>
        <v>#DIV/0!</v>
      </c>
    </row>
    <row r="42" spans="1:38" ht="15" thickBot="1" x14ac:dyDescent="0.25">
      <c r="A42" s="81"/>
      <c r="B42" s="83"/>
      <c r="C42" s="83"/>
      <c r="D42" s="87"/>
      <c r="E42" s="88">
        <v>19</v>
      </c>
      <c r="F42" s="52" t="s">
        <v>35</v>
      </c>
      <c r="G42" s="59" t="s">
        <v>71</v>
      </c>
      <c r="H42" s="2">
        <v>21.08</v>
      </c>
      <c r="I42" s="2">
        <v>17.14</v>
      </c>
      <c r="J42" s="68" t="s">
        <v>73</v>
      </c>
      <c r="K42" s="65">
        <v>23.3</v>
      </c>
      <c r="L42" s="65">
        <v>16.2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"/>
      <c r="AE42" s="2">
        <f t="shared" si="1"/>
        <v>0</v>
      </c>
      <c r="AF42" s="2">
        <f t="shared" si="1"/>
        <v>2.2200000000000024</v>
      </c>
      <c r="AG42" s="2">
        <f t="shared" si="1"/>
        <v>0.94000000000000128</v>
      </c>
      <c r="AH42" s="2" t="e">
        <f t="shared" si="2"/>
        <v>#DIV/0!</v>
      </c>
      <c r="AI42" s="2">
        <f t="shared" si="2"/>
        <v>22.189999999999998</v>
      </c>
      <c r="AJ42" s="2">
        <f t="shared" si="2"/>
        <v>16.670000000000002</v>
      </c>
      <c r="AK42" s="2" t="e">
        <f t="shared" si="3"/>
        <v>#DIV/0!</v>
      </c>
      <c r="AL42" s="18" t="e">
        <f t="shared" si="4"/>
        <v>#DIV/0!</v>
      </c>
    </row>
    <row r="43" spans="1:38" ht="15" thickBot="1" x14ac:dyDescent="0.25">
      <c r="A43" s="81"/>
      <c r="B43" s="83"/>
      <c r="C43" s="83"/>
      <c r="D43" s="87"/>
      <c r="E43" s="89"/>
      <c r="F43" s="10" t="s">
        <v>36</v>
      </c>
      <c r="G43" s="59" t="s">
        <v>71</v>
      </c>
      <c r="H43" s="2">
        <v>18.3</v>
      </c>
      <c r="I43" s="2">
        <v>15.37</v>
      </c>
      <c r="J43" s="68" t="s">
        <v>73</v>
      </c>
      <c r="K43" s="65">
        <v>16.91</v>
      </c>
      <c r="L43" s="65">
        <v>13.53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"/>
      <c r="AE43" s="2">
        <f t="shared" si="1"/>
        <v>0</v>
      </c>
      <c r="AF43" s="2">
        <f t="shared" si="1"/>
        <v>1.3900000000000006</v>
      </c>
      <c r="AG43" s="2">
        <f t="shared" si="1"/>
        <v>1.8399999999999999</v>
      </c>
      <c r="AH43" s="2" t="e">
        <f t="shared" si="2"/>
        <v>#DIV/0!</v>
      </c>
      <c r="AI43" s="2">
        <f t="shared" si="2"/>
        <v>17.605</v>
      </c>
      <c r="AJ43" s="2">
        <f t="shared" si="2"/>
        <v>14.45</v>
      </c>
      <c r="AK43" s="2" t="e">
        <f t="shared" si="3"/>
        <v>#DIV/0!</v>
      </c>
      <c r="AL43" s="18" t="e">
        <f t="shared" si="4"/>
        <v>#DIV/0!</v>
      </c>
    </row>
    <row r="44" spans="1:38" ht="15" thickBot="1" x14ac:dyDescent="0.25">
      <c r="A44" s="81"/>
      <c r="B44" s="82" t="s">
        <v>40</v>
      </c>
      <c r="C44" s="82" t="s">
        <v>42</v>
      </c>
      <c r="D44" s="85" t="s">
        <v>3</v>
      </c>
      <c r="E44" s="88">
        <v>13</v>
      </c>
      <c r="F44" s="52" t="s">
        <v>35</v>
      </c>
      <c r="G44" s="59" t="s">
        <v>71</v>
      </c>
      <c r="H44" s="2">
        <v>16.34</v>
      </c>
      <c r="I44" s="2">
        <v>15.91</v>
      </c>
      <c r="J44" s="68" t="s">
        <v>73</v>
      </c>
      <c r="K44" s="65">
        <v>12.63</v>
      </c>
      <c r="L44" s="65">
        <v>12.66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"/>
      <c r="AE44" s="2">
        <f t="shared" si="1"/>
        <v>0</v>
      </c>
      <c r="AF44" s="2">
        <f t="shared" si="1"/>
        <v>3.7099999999999991</v>
      </c>
      <c r="AG44" s="2">
        <f t="shared" si="1"/>
        <v>3.25</v>
      </c>
      <c r="AH44" s="2" t="e">
        <f t="shared" si="2"/>
        <v>#DIV/0!</v>
      </c>
      <c r="AI44" s="2">
        <f t="shared" si="2"/>
        <v>14.484999999999999</v>
      </c>
      <c r="AJ44" s="2">
        <f t="shared" si="2"/>
        <v>14.285</v>
      </c>
      <c r="AK44" s="2" t="e">
        <f t="shared" si="3"/>
        <v>#DIV/0!</v>
      </c>
      <c r="AL44" s="18" t="e">
        <f t="shared" si="4"/>
        <v>#DIV/0!</v>
      </c>
    </row>
    <row r="45" spans="1:38" ht="15" thickBot="1" x14ac:dyDescent="0.25">
      <c r="A45" s="81"/>
      <c r="B45" s="83"/>
      <c r="C45" s="83"/>
      <c r="D45" s="87"/>
      <c r="E45" s="89"/>
      <c r="F45" s="10" t="s">
        <v>36</v>
      </c>
      <c r="G45" s="59" t="s">
        <v>71</v>
      </c>
      <c r="H45" s="2">
        <v>12.69</v>
      </c>
      <c r="I45" s="2">
        <v>12.43</v>
      </c>
      <c r="J45" s="68" t="s">
        <v>73</v>
      </c>
      <c r="K45" s="65">
        <v>8.83</v>
      </c>
      <c r="L45" s="65">
        <v>8.85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"/>
      <c r="AE45" s="2">
        <f t="shared" si="1"/>
        <v>0</v>
      </c>
      <c r="AF45" s="2">
        <f t="shared" si="1"/>
        <v>3.8599999999999994</v>
      </c>
      <c r="AG45" s="2">
        <f t="shared" si="1"/>
        <v>3.58</v>
      </c>
      <c r="AH45" s="2" t="e">
        <f t="shared" si="2"/>
        <v>#DIV/0!</v>
      </c>
      <c r="AI45" s="2">
        <f t="shared" si="2"/>
        <v>10.76</v>
      </c>
      <c r="AJ45" s="2">
        <f t="shared" si="2"/>
        <v>10.64</v>
      </c>
      <c r="AK45" s="2" t="e">
        <f t="shared" si="3"/>
        <v>#DIV/0!</v>
      </c>
      <c r="AL45" s="18" t="e">
        <f t="shared" si="4"/>
        <v>#DIV/0!</v>
      </c>
    </row>
    <row r="46" spans="1:38" ht="15" thickBot="1" x14ac:dyDescent="0.25">
      <c r="A46" s="81"/>
      <c r="B46" s="83"/>
      <c r="C46" s="83"/>
      <c r="D46" s="87"/>
      <c r="E46" s="88">
        <v>19</v>
      </c>
      <c r="F46" s="52" t="s">
        <v>35</v>
      </c>
      <c r="G46" s="59" t="s">
        <v>71</v>
      </c>
      <c r="H46" s="2">
        <v>23.23</v>
      </c>
      <c r="I46" s="2">
        <v>23.17</v>
      </c>
      <c r="J46" s="68" t="s">
        <v>73</v>
      </c>
      <c r="K46" s="65">
        <v>20.73</v>
      </c>
      <c r="L46" s="65">
        <v>20.82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2">
        <f t="shared" si="1"/>
        <v>0</v>
      </c>
      <c r="AF46" s="2">
        <f t="shared" si="1"/>
        <v>2.5</v>
      </c>
      <c r="AG46" s="2">
        <f t="shared" si="1"/>
        <v>2.3500000000000014</v>
      </c>
      <c r="AH46" s="2" t="e">
        <f t="shared" si="2"/>
        <v>#DIV/0!</v>
      </c>
      <c r="AI46" s="2">
        <f t="shared" si="2"/>
        <v>21.98</v>
      </c>
      <c r="AJ46" s="2">
        <f t="shared" si="2"/>
        <v>21.995000000000001</v>
      </c>
      <c r="AK46" s="2" t="e">
        <f t="shared" si="3"/>
        <v>#DIV/0!</v>
      </c>
      <c r="AL46" s="18" t="e">
        <f t="shared" si="4"/>
        <v>#DIV/0!</v>
      </c>
    </row>
    <row r="47" spans="1:38" ht="15" thickBot="1" x14ac:dyDescent="0.25">
      <c r="A47" s="81"/>
      <c r="B47" s="83"/>
      <c r="C47" s="83"/>
      <c r="D47" s="87"/>
      <c r="E47" s="89"/>
      <c r="F47" s="10" t="s">
        <v>36</v>
      </c>
      <c r="G47" s="59" t="s">
        <v>71</v>
      </c>
      <c r="H47" s="2">
        <v>18.97</v>
      </c>
      <c r="I47" s="2">
        <v>18.809999999999999</v>
      </c>
      <c r="J47" s="68" t="s">
        <v>73</v>
      </c>
      <c r="K47" s="65">
        <v>15.24</v>
      </c>
      <c r="L47" s="65">
        <v>15.26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2">
        <f t="shared" si="1"/>
        <v>0</v>
      </c>
      <c r="AF47" s="2">
        <f t="shared" si="1"/>
        <v>3.7299999999999986</v>
      </c>
      <c r="AG47" s="2">
        <f t="shared" si="1"/>
        <v>3.5499999999999989</v>
      </c>
      <c r="AH47" s="2" t="e">
        <f t="shared" si="2"/>
        <v>#DIV/0!</v>
      </c>
      <c r="AI47" s="2">
        <f t="shared" si="2"/>
        <v>17.105</v>
      </c>
      <c r="AJ47" s="2">
        <f t="shared" si="2"/>
        <v>17.035</v>
      </c>
      <c r="AK47" s="2" t="e">
        <f t="shared" si="3"/>
        <v>#DIV/0!</v>
      </c>
      <c r="AL47" s="18" t="e">
        <f t="shared" si="4"/>
        <v>#DIV/0!</v>
      </c>
    </row>
    <row r="48" spans="1:38" ht="15" thickBot="1" x14ac:dyDescent="0.25">
      <c r="A48" s="81"/>
      <c r="B48" s="83"/>
      <c r="C48" s="83"/>
      <c r="D48" s="85" t="s">
        <v>4</v>
      </c>
      <c r="E48" s="88">
        <v>13</v>
      </c>
      <c r="F48" s="52" t="s">
        <v>35</v>
      </c>
      <c r="G48" s="59" t="s">
        <v>71</v>
      </c>
      <c r="H48" s="2">
        <v>21.82</v>
      </c>
      <c r="I48" s="2">
        <v>18.02</v>
      </c>
      <c r="J48" s="68" t="s">
        <v>73</v>
      </c>
      <c r="K48" s="65">
        <v>20.64</v>
      </c>
      <c r="L48" s="65">
        <v>15.44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"/>
      <c r="AE48" s="2">
        <f t="shared" si="1"/>
        <v>0</v>
      </c>
      <c r="AF48" s="2">
        <f t="shared" si="1"/>
        <v>1.1799999999999997</v>
      </c>
      <c r="AG48" s="2">
        <f t="shared" si="1"/>
        <v>2.58</v>
      </c>
      <c r="AH48" s="2" t="e">
        <f t="shared" si="2"/>
        <v>#DIV/0!</v>
      </c>
      <c r="AI48" s="2">
        <f t="shared" si="2"/>
        <v>21.23</v>
      </c>
      <c r="AJ48" s="2">
        <f t="shared" si="2"/>
        <v>16.73</v>
      </c>
      <c r="AK48" s="2" t="e">
        <f t="shared" si="3"/>
        <v>#DIV/0!</v>
      </c>
      <c r="AL48" s="18" t="e">
        <f t="shared" si="4"/>
        <v>#DIV/0!</v>
      </c>
    </row>
    <row r="49" spans="1:38" ht="15" thickBot="1" x14ac:dyDescent="0.25">
      <c r="A49" s="81"/>
      <c r="B49" s="83"/>
      <c r="C49" s="83"/>
      <c r="D49" s="87"/>
      <c r="E49" s="89"/>
      <c r="F49" s="10" t="s">
        <v>36</v>
      </c>
      <c r="G49" s="59" t="s">
        <v>71</v>
      </c>
      <c r="H49" s="2">
        <v>15.12</v>
      </c>
      <c r="I49" s="2">
        <v>12.87</v>
      </c>
      <c r="J49" s="68" t="s">
        <v>73</v>
      </c>
      <c r="K49" s="65">
        <v>11.54</v>
      </c>
      <c r="L49" s="65">
        <v>10.89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"/>
      <c r="AE49" s="2">
        <f t="shared" si="1"/>
        <v>0</v>
      </c>
      <c r="AF49" s="2">
        <f t="shared" si="1"/>
        <v>3.58</v>
      </c>
      <c r="AG49" s="2">
        <f t="shared" si="1"/>
        <v>1.9799999999999986</v>
      </c>
      <c r="AH49" s="2" t="e">
        <f t="shared" si="2"/>
        <v>#DIV/0!</v>
      </c>
      <c r="AI49" s="2">
        <f t="shared" si="2"/>
        <v>13.329999999999998</v>
      </c>
      <c r="AJ49" s="2">
        <f t="shared" si="2"/>
        <v>11.879999999999999</v>
      </c>
      <c r="AK49" s="2" t="e">
        <f t="shared" si="3"/>
        <v>#DIV/0!</v>
      </c>
      <c r="AL49" s="18" t="e">
        <f t="shared" si="4"/>
        <v>#DIV/0!</v>
      </c>
    </row>
    <row r="50" spans="1:38" ht="15" thickBot="1" x14ac:dyDescent="0.25">
      <c r="A50" s="81"/>
      <c r="B50" s="83"/>
      <c r="C50" s="83"/>
      <c r="D50" s="87"/>
      <c r="E50" s="88">
        <v>19</v>
      </c>
      <c r="F50" s="52" t="s">
        <v>35</v>
      </c>
      <c r="G50" s="59" t="s">
        <v>71</v>
      </c>
      <c r="H50" s="61" t="s">
        <v>71</v>
      </c>
      <c r="I50" s="2">
        <v>26.95</v>
      </c>
      <c r="J50" s="68" t="s">
        <v>73</v>
      </c>
      <c r="K50" s="68" t="s">
        <v>73</v>
      </c>
      <c r="L50" s="65">
        <v>24.78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"/>
      <c r="AE50" s="2">
        <f t="shared" si="1"/>
        <v>0</v>
      </c>
      <c r="AF50" s="2">
        <f t="shared" si="1"/>
        <v>0</v>
      </c>
      <c r="AG50" s="2">
        <f t="shared" si="1"/>
        <v>2.1699999999999982</v>
      </c>
      <c r="AH50" s="2" t="e">
        <f t="shared" si="2"/>
        <v>#DIV/0!</v>
      </c>
      <c r="AI50" s="2" t="e">
        <f t="shared" si="2"/>
        <v>#DIV/0!</v>
      </c>
      <c r="AJ50" s="2">
        <f t="shared" si="2"/>
        <v>25.865000000000002</v>
      </c>
      <c r="AK50" s="2" t="e">
        <f t="shared" si="3"/>
        <v>#DIV/0!</v>
      </c>
      <c r="AL50" s="18" t="e">
        <f t="shared" si="4"/>
        <v>#DIV/0!</v>
      </c>
    </row>
    <row r="51" spans="1:38" s="64" customFormat="1" ht="15" thickBot="1" x14ac:dyDescent="0.25">
      <c r="A51" s="79"/>
      <c r="B51" s="92"/>
      <c r="C51" s="92"/>
      <c r="D51" s="93"/>
      <c r="E51" s="91"/>
      <c r="F51" s="11" t="s">
        <v>36</v>
      </c>
      <c r="G51" s="62" t="s">
        <v>71</v>
      </c>
      <c r="H51" s="63" t="s">
        <v>72</v>
      </c>
      <c r="I51" s="7">
        <v>21.62</v>
      </c>
      <c r="J51" s="69" t="s">
        <v>73</v>
      </c>
      <c r="K51" s="69" t="s">
        <v>73</v>
      </c>
      <c r="L51" s="70">
        <v>18.2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22"/>
      <c r="AE51" s="7">
        <f t="shared" si="1"/>
        <v>0</v>
      </c>
      <c r="AF51" s="7">
        <f t="shared" si="1"/>
        <v>0</v>
      </c>
      <c r="AG51" s="7">
        <f t="shared" si="1"/>
        <v>3.4200000000000017</v>
      </c>
      <c r="AH51" s="7" t="e">
        <f t="shared" si="2"/>
        <v>#DIV/0!</v>
      </c>
      <c r="AI51" s="7" t="e">
        <f t="shared" si="2"/>
        <v>#DIV/0!</v>
      </c>
      <c r="AJ51" s="7">
        <f t="shared" si="2"/>
        <v>19.91</v>
      </c>
      <c r="AK51" s="7" t="e">
        <f t="shared" si="3"/>
        <v>#DIV/0!</v>
      </c>
      <c r="AL51" s="58" t="e">
        <f t="shared" si="4"/>
        <v>#DIV/0!</v>
      </c>
    </row>
  </sheetData>
  <mergeCells count="61">
    <mergeCell ref="B36:B43"/>
    <mergeCell ref="C36:C43"/>
    <mergeCell ref="D36:D39"/>
    <mergeCell ref="E36:E37"/>
    <mergeCell ref="E38:E39"/>
    <mergeCell ref="B44:B51"/>
    <mergeCell ref="C44:C51"/>
    <mergeCell ref="D44:D47"/>
    <mergeCell ref="E44:E45"/>
    <mergeCell ref="E46:E47"/>
    <mergeCell ref="D48:D51"/>
    <mergeCell ref="E48:E49"/>
    <mergeCell ref="D32:D35"/>
    <mergeCell ref="E32:E33"/>
    <mergeCell ref="E34:E35"/>
    <mergeCell ref="E50:E51"/>
    <mergeCell ref="D40:D43"/>
    <mergeCell ref="E40:E41"/>
    <mergeCell ref="E42:E43"/>
    <mergeCell ref="E14:E15"/>
    <mergeCell ref="D16:D19"/>
    <mergeCell ref="E16:E17"/>
    <mergeCell ref="E18:E19"/>
    <mergeCell ref="B20:B35"/>
    <mergeCell ref="C20:C27"/>
    <mergeCell ref="D20:D23"/>
    <mergeCell ref="E20:E21"/>
    <mergeCell ref="E22:E23"/>
    <mergeCell ref="D24:D27"/>
    <mergeCell ref="E24:E25"/>
    <mergeCell ref="E26:E27"/>
    <mergeCell ref="C28:C35"/>
    <mergeCell ref="D28:D31"/>
    <mergeCell ref="E28:E29"/>
    <mergeCell ref="E30:E31"/>
    <mergeCell ref="AE2:AG2"/>
    <mergeCell ref="AH2:AJ2"/>
    <mergeCell ref="AK2:AK3"/>
    <mergeCell ref="AL2:AL3"/>
    <mergeCell ref="A4:A51"/>
    <mergeCell ref="B4:B19"/>
    <mergeCell ref="C4:C11"/>
    <mergeCell ref="D4:D7"/>
    <mergeCell ref="E4:E5"/>
    <mergeCell ref="E6:E7"/>
    <mergeCell ref="D8:D11"/>
    <mergeCell ref="E8:E9"/>
    <mergeCell ref="E10:E11"/>
    <mergeCell ref="C12:C19"/>
    <mergeCell ref="D12:D15"/>
    <mergeCell ref="E12:E13"/>
    <mergeCell ref="G1:AD1"/>
    <mergeCell ref="A2:F2"/>
    <mergeCell ref="G2:I2"/>
    <mergeCell ref="J2:L2"/>
    <mergeCell ref="M2:O2"/>
    <mergeCell ref="P2:R2"/>
    <mergeCell ref="S2:U2"/>
    <mergeCell ref="V2:X2"/>
    <mergeCell ref="Y2:AA2"/>
    <mergeCell ref="AB2:AD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zoomScale="85" zoomScaleNormal="85" workbookViewId="0">
      <selection activeCell="O39" sqref="O39"/>
    </sheetView>
  </sheetViews>
  <sheetFormatPr defaultRowHeight="14.25" x14ac:dyDescent="0.2"/>
  <cols>
    <col min="1" max="1" width="16.75" customWidth="1"/>
    <col min="2" max="2" width="13.375" customWidth="1"/>
    <col min="3" max="3" width="12.75" customWidth="1"/>
    <col min="4" max="4" width="11.625" customWidth="1"/>
    <col min="5" max="5" width="7.75" customWidth="1"/>
    <col min="6" max="6" width="15.75" customWidth="1"/>
    <col min="7" max="7" width="9.125" customWidth="1"/>
    <col min="8" max="8" width="9" customWidth="1"/>
    <col min="9" max="9" width="9.25" customWidth="1"/>
    <col min="11" max="11" width="8.375" customWidth="1"/>
    <col min="14" max="14" width="7.875" customWidth="1"/>
    <col min="16" max="16" width="8.25" customWidth="1"/>
    <col min="17" max="17" width="8.75" customWidth="1"/>
    <col min="19" max="19" width="7.625" customWidth="1"/>
    <col min="20" max="20" width="7.375" customWidth="1"/>
    <col min="23" max="23" width="7.125" customWidth="1"/>
    <col min="24" max="24" width="9" customWidth="1"/>
  </cols>
  <sheetData>
    <row r="1" spans="1:38" ht="16.5" thickBot="1" x14ac:dyDescent="0.3">
      <c r="G1" s="71" t="s">
        <v>62</v>
      </c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8" x14ac:dyDescent="0.2">
      <c r="A2" s="73" t="s">
        <v>19</v>
      </c>
      <c r="B2" s="73"/>
      <c r="C2" s="73"/>
      <c r="D2" s="73"/>
      <c r="E2" s="73"/>
      <c r="F2" s="74"/>
      <c r="G2" s="75" t="s">
        <v>46</v>
      </c>
      <c r="H2" s="73"/>
      <c r="I2" s="76"/>
      <c r="J2" s="77" t="s">
        <v>55</v>
      </c>
      <c r="K2" s="73"/>
      <c r="L2" s="76"/>
      <c r="M2" s="77" t="s">
        <v>56</v>
      </c>
      <c r="N2" s="73"/>
      <c r="O2" s="76"/>
      <c r="P2" s="77" t="s">
        <v>47</v>
      </c>
      <c r="Q2" s="73"/>
      <c r="R2" s="76"/>
      <c r="S2" s="77" t="s">
        <v>52</v>
      </c>
      <c r="T2" s="73"/>
      <c r="U2" s="76"/>
      <c r="V2" s="77" t="s">
        <v>57</v>
      </c>
      <c r="W2" s="73"/>
      <c r="X2" s="76"/>
      <c r="Y2" s="77" t="s">
        <v>58</v>
      </c>
      <c r="Z2" s="73"/>
      <c r="AA2" s="76"/>
      <c r="AB2" s="77" t="s">
        <v>59</v>
      </c>
      <c r="AC2" s="73"/>
      <c r="AD2" s="76"/>
      <c r="AE2" s="77" t="s">
        <v>53</v>
      </c>
      <c r="AF2" s="73"/>
      <c r="AG2" s="76"/>
      <c r="AH2" s="77" t="s">
        <v>60</v>
      </c>
      <c r="AI2" s="73"/>
      <c r="AJ2" s="76"/>
      <c r="AK2" s="78" t="s">
        <v>54</v>
      </c>
      <c r="AL2" s="78" t="s">
        <v>61</v>
      </c>
    </row>
    <row r="3" spans="1:38" ht="29.25" thickBot="1" x14ac:dyDescent="0.25">
      <c r="A3" s="56" t="s">
        <v>43</v>
      </c>
      <c r="B3" s="53" t="s">
        <v>30</v>
      </c>
      <c r="C3" s="53" t="s">
        <v>33</v>
      </c>
      <c r="D3" s="53" t="s">
        <v>10</v>
      </c>
      <c r="E3" s="53" t="s">
        <v>29</v>
      </c>
      <c r="F3" s="54" t="s">
        <v>34</v>
      </c>
      <c r="G3" s="57" t="s">
        <v>49</v>
      </c>
      <c r="H3" s="57" t="s">
        <v>50</v>
      </c>
      <c r="I3" s="57" t="s">
        <v>51</v>
      </c>
      <c r="J3" s="57" t="s">
        <v>51</v>
      </c>
      <c r="K3" s="57" t="s">
        <v>63</v>
      </c>
      <c r="L3" s="57" t="s">
        <v>64</v>
      </c>
      <c r="M3" s="57" t="s">
        <v>49</v>
      </c>
      <c r="N3" s="57" t="s">
        <v>48</v>
      </c>
      <c r="O3" s="57" t="s">
        <v>65</v>
      </c>
      <c r="P3" s="57" t="s">
        <v>66</v>
      </c>
      <c r="Q3" s="57" t="s">
        <v>49</v>
      </c>
      <c r="R3" s="57" t="s">
        <v>67</v>
      </c>
      <c r="S3" s="57" t="s">
        <v>66</v>
      </c>
      <c r="T3" s="57" t="s">
        <v>63</v>
      </c>
      <c r="U3" s="57" t="s">
        <v>51</v>
      </c>
      <c r="V3" s="57" t="s">
        <v>68</v>
      </c>
      <c r="W3" s="57" t="s">
        <v>48</v>
      </c>
      <c r="X3" s="57" t="s">
        <v>67</v>
      </c>
      <c r="Y3" s="57" t="s">
        <v>49</v>
      </c>
      <c r="Z3" s="57" t="s">
        <v>69</v>
      </c>
      <c r="AA3" s="57" t="s">
        <v>70</v>
      </c>
      <c r="AB3" s="57" t="s">
        <v>49</v>
      </c>
      <c r="AC3" s="57" t="s">
        <v>48</v>
      </c>
      <c r="AD3" s="57" t="s">
        <v>67</v>
      </c>
      <c r="AE3" s="57" t="s">
        <v>49</v>
      </c>
      <c r="AF3" s="57" t="s">
        <v>48</v>
      </c>
      <c r="AG3" s="57" t="s">
        <v>64</v>
      </c>
      <c r="AH3" s="57" t="s">
        <v>49</v>
      </c>
      <c r="AI3" s="57" t="s">
        <v>48</v>
      </c>
      <c r="AJ3" s="57" t="s">
        <v>64</v>
      </c>
      <c r="AK3" s="79"/>
      <c r="AL3" s="79"/>
    </row>
    <row r="4" spans="1:38" ht="15.75" thickTop="1" thickBot="1" x14ac:dyDescent="0.25">
      <c r="A4" s="82" t="s">
        <v>45</v>
      </c>
      <c r="B4" s="82" t="s">
        <v>37</v>
      </c>
      <c r="C4" s="85" t="s">
        <v>31</v>
      </c>
      <c r="D4" s="85" t="s">
        <v>3</v>
      </c>
      <c r="E4" s="88">
        <v>4</v>
      </c>
      <c r="F4" s="51" t="s">
        <v>35</v>
      </c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3"/>
      <c r="AE4" s="2">
        <f t="shared" ref="AE4:AE20" si="0">MAX(G4,J4,M4,P4,S4,V4,Y4,AB4)-MIN(G4,J4,M4,P4,S4,V4,Y4,AB4)</f>
        <v>0</v>
      </c>
      <c r="AF4" s="2">
        <f t="shared" ref="AF4:AF20" si="1">MAX(H4,K4,N4,Q4,T4,W4,Z4,AC4)-MIN(H4,K4,N4,Q4,T4,W4,Z4,AC4)</f>
        <v>0</v>
      </c>
      <c r="AG4" s="2">
        <f t="shared" ref="AG4:AG20" si="2">MAX(I4,L4,O4,R4,U4,X4,AA4,AD4)-MIN(I4,L4,O4,R4,U4,X4,AA4,AD4)</f>
        <v>0</v>
      </c>
      <c r="AH4" s="2" t="e">
        <f t="shared" ref="AH4:AJ20" si="3">AVERAGE(G4,J4,M4,P4,S4,V4,Y4,AB4)</f>
        <v>#DIV/0!</v>
      </c>
      <c r="AI4" s="2" t="e">
        <f t="shared" si="3"/>
        <v>#DIV/0!</v>
      </c>
      <c r="AJ4" s="2" t="e">
        <f t="shared" si="3"/>
        <v>#DIV/0!</v>
      </c>
      <c r="AK4" s="2" t="e">
        <f t="shared" ref="AK4:AK20" si="4">AH4-AI4</f>
        <v>#DIV/0!</v>
      </c>
      <c r="AL4" s="18" t="e">
        <f t="shared" ref="AL4:AL20" si="5">AH4-AJ4</f>
        <v>#DIV/0!</v>
      </c>
    </row>
    <row r="5" spans="1:38" ht="15" thickBot="1" x14ac:dyDescent="0.25">
      <c r="A5" s="83"/>
      <c r="B5" s="83"/>
      <c r="C5" s="86"/>
      <c r="D5" s="87"/>
      <c r="E5" s="89"/>
      <c r="F5" s="10" t="s">
        <v>36</v>
      </c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/>
      <c r="AE5" s="2">
        <f t="shared" si="0"/>
        <v>0</v>
      </c>
      <c r="AF5" s="2">
        <f t="shared" si="1"/>
        <v>0</v>
      </c>
      <c r="AG5" s="2">
        <f t="shared" si="2"/>
        <v>0</v>
      </c>
      <c r="AH5" s="2" t="e">
        <f t="shared" si="3"/>
        <v>#DIV/0!</v>
      </c>
      <c r="AI5" s="2" t="e">
        <f t="shared" si="3"/>
        <v>#DIV/0!</v>
      </c>
      <c r="AJ5" s="2" t="e">
        <f t="shared" si="3"/>
        <v>#DIV/0!</v>
      </c>
      <c r="AK5" s="2" t="e">
        <f t="shared" si="4"/>
        <v>#DIV/0!</v>
      </c>
      <c r="AL5" s="18" t="e">
        <f t="shared" si="5"/>
        <v>#DIV/0!</v>
      </c>
    </row>
    <row r="6" spans="1:38" ht="15" thickBot="1" x14ac:dyDescent="0.25">
      <c r="A6" s="83"/>
      <c r="B6" s="83"/>
      <c r="C6" s="86"/>
      <c r="D6" s="87"/>
      <c r="E6" s="88">
        <v>13</v>
      </c>
      <c r="F6" s="51" t="s">
        <v>35</v>
      </c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/>
      <c r="AE6" s="2">
        <f t="shared" si="0"/>
        <v>0</v>
      </c>
      <c r="AF6" s="2">
        <f t="shared" si="1"/>
        <v>0</v>
      </c>
      <c r="AG6" s="2">
        <f t="shared" si="2"/>
        <v>0</v>
      </c>
      <c r="AH6" s="2" t="e">
        <f t="shared" si="3"/>
        <v>#DIV/0!</v>
      </c>
      <c r="AI6" s="2" t="e">
        <f t="shared" si="3"/>
        <v>#DIV/0!</v>
      </c>
      <c r="AJ6" s="2" t="e">
        <f t="shared" si="3"/>
        <v>#DIV/0!</v>
      </c>
      <c r="AK6" s="2" t="e">
        <f t="shared" si="4"/>
        <v>#DIV/0!</v>
      </c>
      <c r="AL6" s="18" t="e">
        <f t="shared" si="5"/>
        <v>#DIV/0!</v>
      </c>
    </row>
    <row r="7" spans="1:38" ht="15" thickBot="1" x14ac:dyDescent="0.25">
      <c r="A7" s="83"/>
      <c r="B7" s="83"/>
      <c r="C7" s="86"/>
      <c r="D7" s="87"/>
      <c r="E7" s="89"/>
      <c r="F7" s="10" t="s">
        <v>36</v>
      </c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3"/>
      <c r="AE7" s="2">
        <f t="shared" si="0"/>
        <v>0</v>
      </c>
      <c r="AF7" s="2">
        <f t="shared" si="1"/>
        <v>0</v>
      </c>
      <c r="AG7" s="2">
        <f t="shared" si="2"/>
        <v>0</v>
      </c>
      <c r="AH7" s="2" t="e">
        <f t="shared" si="3"/>
        <v>#DIV/0!</v>
      </c>
      <c r="AI7" s="2" t="e">
        <f t="shared" si="3"/>
        <v>#DIV/0!</v>
      </c>
      <c r="AJ7" s="2" t="e">
        <f t="shared" si="3"/>
        <v>#DIV/0!</v>
      </c>
      <c r="AK7" s="2" t="e">
        <f t="shared" si="4"/>
        <v>#DIV/0!</v>
      </c>
      <c r="AL7" s="18" t="e">
        <f t="shared" si="5"/>
        <v>#DIV/0!</v>
      </c>
    </row>
    <row r="8" spans="1:38" ht="15" thickBot="1" x14ac:dyDescent="0.25">
      <c r="A8" s="83"/>
      <c r="B8" s="83"/>
      <c r="C8" s="86"/>
      <c r="D8" s="85" t="s">
        <v>4</v>
      </c>
      <c r="E8" s="88">
        <v>4</v>
      </c>
      <c r="F8" s="51" t="s">
        <v>35</v>
      </c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3"/>
      <c r="AE8" s="2">
        <f t="shared" si="0"/>
        <v>0</v>
      </c>
      <c r="AF8" s="2">
        <f t="shared" si="1"/>
        <v>0</v>
      </c>
      <c r="AG8" s="2">
        <f t="shared" si="2"/>
        <v>0</v>
      </c>
      <c r="AH8" s="2" t="e">
        <f t="shared" si="3"/>
        <v>#DIV/0!</v>
      </c>
      <c r="AI8" s="2" t="e">
        <f t="shared" si="3"/>
        <v>#DIV/0!</v>
      </c>
      <c r="AJ8" s="2" t="e">
        <f t="shared" si="3"/>
        <v>#DIV/0!</v>
      </c>
      <c r="AK8" s="2" t="e">
        <f t="shared" si="4"/>
        <v>#DIV/0!</v>
      </c>
      <c r="AL8" s="18" t="e">
        <f t="shared" si="5"/>
        <v>#DIV/0!</v>
      </c>
    </row>
    <row r="9" spans="1:38" ht="15" thickBot="1" x14ac:dyDescent="0.25">
      <c r="A9" s="83"/>
      <c r="B9" s="83"/>
      <c r="C9" s="86"/>
      <c r="D9" s="87"/>
      <c r="E9" s="89"/>
      <c r="F9" s="10" t="s">
        <v>36</v>
      </c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/>
      <c r="AE9" s="2">
        <f t="shared" si="0"/>
        <v>0</v>
      </c>
      <c r="AF9" s="2">
        <f t="shared" si="1"/>
        <v>0</v>
      </c>
      <c r="AG9" s="2">
        <f t="shared" si="2"/>
        <v>0</v>
      </c>
      <c r="AH9" s="2" t="e">
        <f t="shared" si="3"/>
        <v>#DIV/0!</v>
      </c>
      <c r="AI9" s="2" t="e">
        <f t="shared" si="3"/>
        <v>#DIV/0!</v>
      </c>
      <c r="AJ9" s="2" t="e">
        <f t="shared" si="3"/>
        <v>#DIV/0!</v>
      </c>
      <c r="AK9" s="2" t="e">
        <f t="shared" si="4"/>
        <v>#DIV/0!</v>
      </c>
      <c r="AL9" s="18" t="e">
        <f t="shared" si="5"/>
        <v>#DIV/0!</v>
      </c>
    </row>
    <row r="10" spans="1:38" ht="15" thickBot="1" x14ac:dyDescent="0.25">
      <c r="A10" s="83"/>
      <c r="B10" s="83"/>
      <c r="C10" s="86"/>
      <c r="D10" s="87"/>
      <c r="E10" s="88">
        <v>13</v>
      </c>
      <c r="F10" s="51" t="s">
        <v>35</v>
      </c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/>
      <c r="AE10" s="2">
        <f t="shared" si="0"/>
        <v>0</v>
      </c>
      <c r="AF10" s="2">
        <f t="shared" si="1"/>
        <v>0</v>
      </c>
      <c r="AG10" s="2">
        <f t="shared" si="2"/>
        <v>0</v>
      </c>
      <c r="AH10" s="2" t="e">
        <f t="shared" si="3"/>
        <v>#DIV/0!</v>
      </c>
      <c r="AI10" s="2" t="e">
        <f t="shared" si="3"/>
        <v>#DIV/0!</v>
      </c>
      <c r="AJ10" s="2" t="e">
        <f t="shared" si="3"/>
        <v>#DIV/0!</v>
      </c>
      <c r="AK10" s="2" t="e">
        <f t="shared" si="4"/>
        <v>#DIV/0!</v>
      </c>
      <c r="AL10" s="18" t="e">
        <f t="shared" si="5"/>
        <v>#DIV/0!</v>
      </c>
    </row>
    <row r="11" spans="1:38" ht="15" thickBot="1" x14ac:dyDescent="0.25">
      <c r="A11" s="83"/>
      <c r="B11" s="83"/>
      <c r="C11" s="86"/>
      <c r="D11" s="87"/>
      <c r="E11" s="89"/>
      <c r="F11" s="10" t="s">
        <v>36</v>
      </c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3"/>
      <c r="AE11" s="2">
        <f t="shared" si="0"/>
        <v>0</v>
      </c>
      <c r="AF11" s="2">
        <f t="shared" si="1"/>
        <v>0</v>
      </c>
      <c r="AG11" s="2">
        <f t="shared" si="2"/>
        <v>0</v>
      </c>
      <c r="AH11" s="2" t="e">
        <f t="shared" si="3"/>
        <v>#DIV/0!</v>
      </c>
      <c r="AI11" s="2" t="e">
        <f t="shared" si="3"/>
        <v>#DIV/0!</v>
      </c>
      <c r="AJ11" s="2" t="e">
        <f t="shared" si="3"/>
        <v>#DIV/0!</v>
      </c>
      <c r="AK11" s="2" t="e">
        <f t="shared" si="4"/>
        <v>#DIV/0!</v>
      </c>
      <c r="AL11" s="18" t="e">
        <f t="shared" si="5"/>
        <v>#DIV/0!</v>
      </c>
    </row>
    <row r="12" spans="1:38" ht="15" thickBot="1" x14ac:dyDescent="0.25">
      <c r="A12" s="83"/>
      <c r="B12" s="83"/>
      <c r="C12" s="82" t="s">
        <v>32</v>
      </c>
      <c r="D12" s="85" t="s">
        <v>3</v>
      </c>
      <c r="E12" s="88">
        <v>4</v>
      </c>
      <c r="F12" s="51" t="s">
        <v>35</v>
      </c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/>
      <c r="AE12" s="2">
        <f t="shared" si="0"/>
        <v>0</v>
      </c>
      <c r="AF12" s="2">
        <f t="shared" si="1"/>
        <v>0</v>
      </c>
      <c r="AG12" s="2">
        <f t="shared" si="2"/>
        <v>0</v>
      </c>
      <c r="AH12" s="2" t="e">
        <f t="shared" si="3"/>
        <v>#DIV/0!</v>
      </c>
      <c r="AI12" s="2" t="e">
        <f t="shared" si="3"/>
        <v>#DIV/0!</v>
      </c>
      <c r="AJ12" s="2" t="e">
        <f t="shared" si="3"/>
        <v>#DIV/0!</v>
      </c>
      <c r="AK12" s="2" t="e">
        <f t="shared" si="4"/>
        <v>#DIV/0!</v>
      </c>
      <c r="AL12" s="18" t="e">
        <f t="shared" si="5"/>
        <v>#DIV/0!</v>
      </c>
    </row>
    <row r="13" spans="1:38" ht="15" thickBot="1" x14ac:dyDescent="0.25">
      <c r="A13" s="83"/>
      <c r="B13" s="83"/>
      <c r="C13" s="90"/>
      <c r="D13" s="87"/>
      <c r="E13" s="89"/>
      <c r="F13" s="10" t="s">
        <v>36</v>
      </c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/>
      <c r="AE13" s="2">
        <f t="shared" si="0"/>
        <v>0</v>
      </c>
      <c r="AF13" s="2">
        <f t="shared" si="1"/>
        <v>0</v>
      </c>
      <c r="AG13" s="2">
        <f t="shared" si="2"/>
        <v>0</v>
      </c>
      <c r="AH13" s="2" t="e">
        <f t="shared" si="3"/>
        <v>#DIV/0!</v>
      </c>
      <c r="AI13" s="2" t="e">
        <f t="shared" si="3"/>
        <v>#DIV/0!</v>
      </c>
      <c r="AJ13" s="2" t="e">
        <f t="shared" si="3"/>
        <v>#DIV/0!</v>
      </c>
      <c r="AK13" s="2" t="e">
        <f t="shared" si="4"/>
        <v>#DIV/0!</v>
      </c>
      <c r="AL13" s="18" t="e">
        <f t="shared" si="5"/>
        <v>#DIV/0!</v>
      </c>
    </row>
    <row r="14" spans="1:38" ht="15" thickBot="1" x14ac:dyDescent="0.25">
      <c r="A14" s="83"/>
      <c r="B14" s="83"/>
      <c r="C14" s="90"/>
      <c r="D14" s="87"/>
      <c r="E14" s="88">
        <v>13</v>
      </c>
      <c r="F14" s="51" t="s">
        <v>35</v>
      </c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  <c r="AE14" s="2">
        <f t="shared" si="0"/>
        <v>0</v>
      </c>
      <c r="AF14" s="2">
        <f t="shared" si="1"/>
        <v>0</v>
      </c>
      <c r="AG14" s="2">
        <f t="shared" si="2"/>
        <v>0</v>
      </c>
      <c r="AH14" s="2" t="e">
        <f t="shared" si="3"/>
        <v>#DIV/0!</v>
      </c>
      <c r="AI14" s="2" t="e">
        <f t="shared" si="3"/>
        <v>#DIV/0!</v>
      </c>
      <c r="AJ14" s="2" t="e">
        <f t="shared" si="3"/>
        <v>#DIV/0!</v>
      </c>
      <c r="AK14" s="2" t="e">
        <f t="shared" si="4"/>
        <v>#DIV/0!</v>
      </c>
      <c r="AL14" s="18" t="e">
        <f t="shared" si="5"/>
        <v>#DIV/0!</v>
      </c>
    </row>
    <row r="15" spans="1:38" ht="15" thickBot="1" x14ac:dyDescent="0.25">
      <c r="A15" s="83"/>
      <c r="B15" s="83"/>
      <c r="C15" s="90"/>
      <c r="D15" s="87"/>
      <c r="E15" s="89"/>
      <c r="F15" s="10" t="s">
        <v>36</v>
      </c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  <c r="AE15" s="2">
        <f t="shared" si="0"/>
        <v>0</v>
      </c>
      <c r="AF15" s="2">
        <f t="shared" si="1"/>
        <v>0</v>
      </c>
      <c r="AG15" s="2">
        <f t="shared" si="2"/>
        <v>0</v>
      </c>
      <c r="AH15" s="2" t="e">
        <f t="shared" si="3"/>
        <v>#DIV/0!</v>
      </c>
      <c r="AI15" s="2" t="e">
        <f t="shared" si="3"/>
        <v>#DIV/0!</v>
      </c>
      <c r="AJ15" s="2" t="e">
        <f t="shared" si="3"/>
        <v>#DIV/0!</v>
      </c>
      <c r="AK15" s="2" t="e">
        <f t="shared" si="4"/>
        <v>#DIV/0!</v>
      </c>
      <c r="AL15" s="18" t="e">
        <f t="shared" si="5"/>
        <v>#DIV/0!</v>
      </c>
    </row>
    <row r="16" spans="1:38" ht="15" thickBot="1" x14ac:dyDescent="0.25">
      <c r="A16" s="83"/>
      <c r="B16" s="83"/>
      <c r="C16" s="90"/>
      <c r="D16" s="85" t="s">
        <v>4</v>
      </c>
      <c r="E16" s="88">
        <v>4</v>
      </c>
      <c r="F16" s="51" t="s">
        <v>35</v>
      </c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2">
        <f t="shared" si="0"/>
        <v>0</v>
      </c>
      <c r="AF16" s="2">
        <f t="shared" si="1"/>
        <v>0</v>
      </c>
      <c r="AG16" s="2">
        <f t="shared" si="2"/>
        <v>0</v>
      </c>
      <c r="AH16" s="2" t="e">
        <f t="shared" si="3"/>
        <v>#DIV/0!</v>
      </c>
      <c r="AI16" s="2" t="e">
        <f t="shared" si="3"/>
        <v>#DIV/0!</v>
      </c>
      <c r="AJ16" s="2" t="e">
        <f t="shared" si="3"/>
        <v>#DIV/0!</v>
      </c>
      <c r="AK16" s="2" t="e">
        <f t="shared" si="4"/>
        <v>#DIV/0!</v>
      </c>
      <c r="AL16" s="18" t="e">
        <f t="shared" si="5"/>
        <v>#DIV/0!</v>
      </c>
    </row>
    <row r="17" spans="1:38" ht="15" thickBot="1" x14ac:dyDescent="0.25">
      <c r="A17" s="83"/>
      <c r="B17" s="83"/>
      <c r="C17" s="90"/>
      <c r="D17" s="87"/>
      <c r="E17" s="89"/>
      <c r="F17" s="10" t="s">
        <v>36</v>
      </c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2">
        <f t="shared" si="0"/>
        <v>0</v>
      </c>
      <c r="AF17" s="2">
        <f t="shared" si="1"/>
        <v>0</v>
      </c>
      <c r="AG17" s="2">
        <f t="shared" si="2"/>
        <v>0</v>
      </c>
      <c r="AH17" s="2" t="e">
        <f t="shared" si="3"/>
        <v>#DIV/0!</v>
      </c>
      <c r="AI17" s="2" t="e">
        <f t="shared" si="3"/>
        <v>#DIV/0!</v>
      </c>
      <c r="AJ17" s="2" t="e">
        <f t="shared" si="3"/>
        <v>#DIV/0!</v>
      </c>
      <c r="AK17" s="2" t="e">
        <f t="shared" si="4"/>
        <v>#DIV/0!</v>
      </c>
      <c r="AL17" s="18" t="e">
        <f t="shared" si="5"/>
        <v>#DIV/0!</v>
      </c>
    </row>
    <row r="18" spans="1:38" ht="15" thickBot="1" x14ac:dyDescent="0.25">
      <c r="A18" s="83"/>
      <c r="B18" s="83"/>
      <c r="C18" s="90"/>
      <c r="D18" s="87"/>
      <c r="E18" s="88">
        <v>13</v>
      </c>
      <c r="F18" s="51" t="s">
        <v>35</v>
      </c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3"/>
      <c r="AE18" s="2">
        <f t="shared" si="0"/>
        <v>0</v>
      </c>
      <c r="AF18" s="2">
        <f t="shared" si="1"/>
        <v>0</v>
      </c>
      <c r="AG18" s="2">
        <f t="shared" si="2"/>
        <v>0</v>
      </c>
      <c r="AH18" s="2" t="e">
        <f t="shared" si="3"/>
        <v>#DIV/0!</v>
      </c>
      <c r="AI18" s="2" t="e">
        <f t="shared" si="3"/>
        <v>#DIV/0!</v>
      </c>
      <c r="AJ18" s="2" t="e">
        <f t="shared" si="3"/>
        <v>#DIV/0!</v>
      </c>
      <c r="AK18" s="2" t="e">
        <f t="shared" si="4"/>
        <v>#DIV/0!</v>
      </c>
      <c r="AL18" s="18" t="e">
        <f t="shared" si="5"/>
        <v>#DIV/0!</v>
      </c>
    </row>
    <row r="19" spans="1:38" ht="15" thickBot="1" x14ac:dyDescent="0.25">
      <c r="A19" s="83"/>
      <c r="B19" s="84"/>
      <c r="C19" s="90"/>
      <c r="D19" s="87"/>
      <c r="E19" s="89"/>
      <c r="F19" s="10" t="s">
        <v>36</v>
      </c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3"/>
      <c r="AE19" s="2">
        <f t="shared" si="0"/>
        <v>0</v>
      </c>
      <c r="AF19" s="2">
        <f t="shared" si="1"/>
        <v>0</v>
      </c>
      <c r="AG19" s="2">
        <f t="shared" si="2"/>
        <v>0</v>
      </c>
      <c r="AH19" s="2" t="e">
        <f t="shared" si="3"/>
        <v>#DIV/0!</v>
      </c>
      <c r="AI19" s="2" t="e">
        <f t="shared" si="3"/>
        <v>#DIV/0!</v>
      </c>
      <c r="AJ19" s="2" t="e">
        <f t="shared" si="3"/>
        <v>#DIV/0!</v>
      </c>
      <c r="AK19" s="2" t="e">
        <f t="shared" si="4"/>
        <v>#DIV/0!</v>
      </c>
      <c r="AL19" s="18" t="e">
        <f t="shared" si="5"/>
        <v>#DIV/0!</v>
      </c>
    </row>
    <row r="20" spans="1:38" ht="15" thickBot="1" x14ac:dyDescent="0.25">
      <c r="A20" s="83"/>
      <c r="B20" s="82" t="s">
        <v>38</v>
      </c>
      <c r="C20" s="85" t="s">
        <v>31</v>
      </c>
      <c r="D20" s="85" t="s">
        <v>3</v>
      </c>
      <c r="E20" s="88">
        <v>4</v>
      </c>
      <c r="F20" s="51" t="s">
        <v>35</v>
      </c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3"/>
      <c r="AE20" s="2">
        <f t="shared" si="0"/>
        <v>0</v>
      </c>
      <c r="AF20" s="2">
        <f t="shared" si="1"/>
        <v>0</v>
      </c>
      <c r="AG20" s="2">
        <f t="shared" si="2"/>
        <v>0</v>
      </c>
      <c r="AH20" s="2" t="e">
        <f t="shared" si="3"/>
        <v>#DIV/0!</v>
      </c>
      <c r="AI20" s="2" t="e">
        <f t="shared" si="3"/>
        <v>#DIV/0!</v>
      </c>
      <c r="AJ20" s="2" t="e">
        <f t="shared" si="3"/>
        <v>#DIV/0!</v>
      </c>
      <c r="AK20" s="2" t="e">
        <f t="shared" si="4"/>
        <v>#DIV/0!</v>
      </c>
      <c r="AL20" s="18" t="e">
        <f t="shared" si="5"/>
        <v>#DIV/0!</v>
      </c>
    </row>
    <row r="21" spans="1:38" ht="15" thickBot="1" x14ac:dyDescent="0.25">
      <c r="A21" s="83"/>
      <c r="B21" s="83"/>
      <c r="C21" s="86"/>
      <c r="D21" s="87"/>
      <c r="E21" s="89"/>
      <c r="F21" s="10" t="s">
        <v>36</v>
      </c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3"/>
      <c r="AE21" s="2">
        <f t="shared" ref="AE21:AE51" si="6">MAX(G21,J21,M21,P21,S21,V21,Y21,AB21)-MIN(G21,J21,M21,P21,S21,V21,Y21,AB21)</f>
        <v>0</v>
      </c>
      <c r="AF21" s="2">
        <f t="shared" ref="AF21:AF51" si="7">MAX(H21,K21,N21,Q21,T21,W21,Z21,AC21)-MIN(H21,K21,N21,Q21,T21,W21,Z21,AC21)</f>
        <v>0</v>
      </c>
      <c r="AG21" s="2">
        <f t="shared" ref="AG21:AG51" si="8">MAX(I21,L21,O21,R21,U21,X21,AA21,AD21)-MIN(I21,L21,O21,R21,U21,X21,AA21,AD21)</f>
        <v>0</v>
      </c>
      <c r="AH21" s="2" t="e">
        <f t="shared" ref="AH21:AJ51" si="9">AVERAGE(G21,J21,M21,P21,S21,V21,Y21,AB21)</f>
        <v>#DIV/0!</v>
      </c>
      <c r="AI21" s="2" t="e">
        <f t="shared" si="9"/>
        <v>#DIV/0!</v>
      </c>
      <c r="AJ21" s="2" t="e">
        <f t="shared" si="9"/>
        <v>#DIV/0!</v>
      </c>
      <c r="AK21" s="2" t="e">
        <f t="shared" ref="AK21:AK51" si="10">AH21-AI21</f>
        <v>#DIV/0!</v>
      </c>
      <c r="AL21" s="18" t="e">
        <f t="shared" ref="AL21:AL51" si="11">AH21-AJ21</f>
        <v>#DIV/0!</v>
      </c>
    </row>
    <row r="22" spans="1:38" ht="15" thickBot="1" x14ac:dyDescent="0.25">
      <c r="A22" s="83"/>
      <c r="B22" s="83"/>
      <c r="C22" s="86"/>
      <c r="D22" s="87"/>
      <c r="E22" s="88">
        <v>13</v>
      </c>
      <c r="F22" s="51" t="s">
        <v>35</v>
      </c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3"/>
      <c r="AE22" s="2">
        <f t="shared" si="6"/>
        <v>0</v>
      </c>
      <c r="AF22" s="2">
        <f t="shared" si="7"/>
        <v>0</v>
      </c>
      <c r="AG22" s="2">
        <f t="shared" si="8"/>
        <v>0</v>
      </c>
      <c r="AH22" s="2" t="e">
        <f t="shared" si="9"/>
        <v>#DIV/0!</v>
      </c>
      <c r="AI22" s="2" t="e">
        <f t="shared" si="9"/>
        <v>#DIV/0!</v>
      </c>
      <c r="AJ22" s="2" t="e">
        <f t="shared" si="9"/>
        <v>#DIV/0!</v>
      </c>
      <c r="AK22" s="2" t="e">
        <f t="shared" si="10"/>
        <v>#DIV/0!</v>
      </c>
      <c r="AL22" s="18" t="e">
        <f t="shared" si="11"/>
        <v>#DIV/0!</v>
      </c>
    </row>
    <row r="23" spans="1:38" ht="15" thickBot="1" x14ac:dyDescent="0.25">
      <c r="A23" s="83"/>
      <c r="B23" s="83"/>
      <c r="C23" s="86"/>
      <c r="D23" s="87"/>
      <c r="E23" s="89"/>
      <c r="F23" s="10" t="s">
        <v>36</v>
      </c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3"/>
      <c r="AE23" s="2">
        <f t="shared" si="6"/>
        <v>0</v>
      </c>
      <c r="AF23" s="2">
        <f t="shared" si="7"/>
        <v>0</v>
      </c>
      <c r="AG23" s="2">
        <f t="shared" si="8"/>
        <v>0</v>
      </c>
      <c r="AH23" s="2" t="e">
        <f t="shared" si="9"/>
        <v>#DIV/0!</v>
      </c>
      <c r="AI23" s="2" t="e">
        <f t="shared" si="9"/>
        <v>#DIV/0!</v>
      </c>
      <c r="AJ23" s="2" t="e">
        <f t="shared" si="9"/>
        <v>#DIV/0!</v>
      </c>
      <c r="AK23" s="2" t="e">
        <f t="shared" si="10"/>
        <v>#DIV/0!</v>
      </c>
      <c r="AL23" s="18" t="e">
        <f t="shared" si="11"/>
        <v>#DIV/0!</v>
      </c>
    </row>
    <row r="24" spans="1:38" ht="15" thickBot="1" x14ac:dyDescent="0.25">
      <c r="A24" s="83"/>
      <c r="B24" s="83"/>
      <c r="C24" s="86"/>
      <c r="D24" s="85" t="s">
        <v>4</v>
      </c>
      <c r="E24" s="88">
        <v>4</v>
      </c>
      <c r="F24" s="51" t="s">
        <v>35</v>
      </c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3"/>
      <c r="AE24" s="2">
        <f t="shared" si="6"/>
        <v>0</v>
      </c>
      <c r="AF24" s="2">
        <f t="shared" si="7"/>
        <v>0</v>
      </c>
      <c r="AG24" s="2">
        <f t="shared" si="8"/>
        <v>0</v>
      </c>
      <c r="AH24" s="2" t="e">
        <f t="shared" si="9"/>
        <v>#DIV/0!</v>
      </c>
      <c r="AI24" s="2" t="e">
        <f t="shared" si="9"/>
        <v>#DIV/0!</v>
      </c>
      <c r="AJ24" s="2" t="e">
        <f t="shared" si="9"/>
        <v>#DIV/0!</v>
      </c>
      <c r="AK24" s="2" t="e">
        <f t="shared" si="10"/>
        <v>#DIV/0!</v>
      </c>
      <c r="AL24" s="18" t="e">
        <f t="shared" si="11"/>
        <v>#DIV/0!</v>
      </c>
    </row>
    <row r="25" spans="1:38" ht="15" thickBot="1" x14ac:dyDescent="0.25">
      <c r="A25" s="83"/>
      <c r="B25" s="83"/>
      <c r="C25" s="86"/>
      <c r="D25" s="87"/>
      <c r="E25" s="89"/>
      <c r="F25" s="10" t="s">
        <v>36</v>
      </c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"/>
      <c r="AE25" s="2">
        <f t="shared" si="6"/>
        <v>0</v>
      </c>
      <c r="AF25" s="2">
        <f t="shared" si="7"/>
        <v>0</v>
      </c>
      <c r="AG25" s="2">
        <f t="shared" si="8"/>
        <v>0</v>
      </c>
      <c r="AH25" s="2" t="e">
        <f t="shared" si="9"/>
        <v>#DIV/0!</v>
      </c>
      <c r="AI25" s="2" t="e">
        <f t="shared" si="9"/>
        <v>#DIV/0!</v>
      </c>
      <c r="AJ25" s="2" t="e">
        <f t="shared" si="9"/>
        <v>#DIV/0!</v>
      </c>
      <c r="AK25" s="2" t="e">
        <f t="shared" si="10"/>
        <v>#DIV/0!</v>
      </c>
      <c r="AL25" s="18" t="e">
        <f t="shared" si="11"/>
        <v>#DIV/0!</v>
      </c>
    </row>
    <row r="26" spans="1:38" ht="15" thickBot="1" x14ac:dyDescent="0.25">
      <c r="A26" s="83"/>
      <c r="B26" s="83"/>
      <c r="C26" s="86"/>
      <c r="D26" s="87"/>
      <c r="E26" s="88">
        <v>13</v>
      </c>
      <c r="F26" s="51" t="s">
        <v>35</v>
      </c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"/>
      <c r="AE26" s="2">
        <f t="shared" si="6"/>
        <v>0</v>
      </c>
      <c r="AF26" s="2">
        <f t="shared" si="7"/>
        <v>0</v>
      </c>
      <c r="AG26" s="2">
        <f t="shared" si="8"/>
        <v>0</v>
      </c>
      <c r="AH26" s="2" t="e">
        <f t="shared" si="9"/>
        <v>#DIV/0!</v>
      </c>
      <c r="AI26" s="2" t="e">
        <f t="shared" si="9"/>
        <v>#DIV/0!</v>
      </c>
      <c r="AJ26" s="2" t="e">
        <f t="shared" si="9"/>
        <v>#DIV/0!</v>
      </c>
      <c r="AK26" s="2" t="e">
        <f t="shared" si="10"/>
        <v>#DIV/0!</v>
      </c>
      <c r="AL26" s="18" t="e">
        <f t="shared" si="11"/>
        <v>#DIV/0!</v>
      </c>
    </row>
    <row r="27" spans="1:38" ht="15" thickBot="1" x14ac:dyDescent="0.25">
      <c r="A27" s="83"/>
      <c r="B27" s="83"/>
      <c r="C27" s="86"/>
      <c r="D27" s="87"/>
      <c r="E27" s="89"/>
      <c r="F27" s="10" t="s">
        <v>36</v>
      </c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"/>
      <c r="AE27" s="2">
        <f t="shared" si="6"/>
        <v>0</v>
      </c>
      <c r="AF27" s="2">
        <f t="shared" si="7"/>
        <v>0</v>
      </c>
      <c r="AG27" s="2">
        <f t="shared" si="8"/>
        <v>0</v>
      </c>
      <c r="AH27" s="2" t="e">
        <f t="shared" si="9"/>
        <v>#DIV/0!</v>
      </c>
      <c r="AI27" s="2" t="e">
        <f t="shared" si="9"/>
        <v>#DIV/0!</v>
      </c>
      <c r="AJ27" s="2" t="e">
        <f t="shared" si="9"/>
        <v>#DIV/0!</v>
      </c>
      <c r="AK27" s="2" t="e">
        <f t="shared" si="10"/>
        <v>#DIV/0!</v>
      </c>
      <c r="AL27" s="18" t="e">
        <f t="shared" si="11"/>
        <v>#DIV/0!</v>
      </c>
    </row>
    <row r="28" spans="1:38" ht="15" thickBot="1" x14ac:dyDescent="0.25">
      <c r="A28" s="83"/>
      <c r="B28" s="83"/>
      <c r="C28" s="82" t="s">
        <v>32</v>
      </c>
      <c r="D28" s="85" t="s">
        <v>3</v>
      </c>
      <c r="E28" s="88">
        <v>4</v>
      </c>
      <c r="F28" s="51" t="s">
        <v>35</v>
      </c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"/>
      <c r="AE28" s="2">
        <f t="shared" si="6"/>
        <v>0</v>
      </c>
      <c r="AF28" s="2">
        <f t="shared" si="7"/>
        <v>0</v>
      </c>
      <c r="AG28" s="2">
        <f t="shared" si="8"/>
        <v>0</v>
      </c>
      <c r="AH28" s="2" t="e">
        <f t="shared" si="9"/>
        <v>#DIV/0!</v>
      </c>
      <c r="AI28" s="2" t="e">
        <f t="shared" si="9"/>
        <v>#DIV/0!</v>
      </c>
      <c r="AJ28" s="2" t="e">
        <f t="shared" si="9"/>
        <v>#DIV/0!</v>
      </c>
      <c r="AK28" s="2" t="e">
        <f t="shared" si="10"/>
        <v>#DIV/0!</v>
      </c>
      <c r="AL28" s="18" t="e">
        <f t="shared" si="11"/>
        <v>#DIV/0!</v>
      </c>
    </row>
    <row r="29" spans="1:38" ht="15" thickBot="1" x14ac:dyDescent="0.25">
      <c r="A29" s="83"/>
      <c r="B29" s="83"/>
      <c r="C29" s="90"/>
      <c r="D29" s="87"/>
      <c r="E29" s="89"/>
      <c r="F29" s="10" t="s">
        <v>36</v>
      </c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"/>
      <c r="AE29" s="2">
        <f t="shared" si="6"/>
        <v>0</v>
      </c>
      <c r="AF29" s="2">
        <f t="shared" si="7"/>
        <v>0</v>
      </c>
      <c r="AG29" s="2">
        <f t="shared" si="8"/>
        <v>0</v>
      </c>
      <c r="AH29" s="2" t="e">
        <f t="shared" si="9"/>
        <v>#DIV/0!</v>
      </c>
      <c r="AI29" s="2" t="e">
        <f t="shared" si="9"/>
        <v>#DIV/0!</v>
      </c>
      <c r="AJ29" s="2" t="e">
        <f t="shared" si="9"/>
        <v>#DIV/0!</v>
      </c>
      <c r="AK29" s="2" t="e">
        <f t="shared" si="10"/>
        <v>#DIV/0!</v>
      </c>
      <c r="AL29" s="18" t="e">
        <f t="shared" si="11"/>
        <v>#DIV/0!</v>
      </c>
    </row>
    <row r="30" spans="1:38" ht="15" thickBot="1" x14ac:dyDescent="0.25">
      <c r="A30" s="83"/>
      <c r="B30" s="83"/>
      <c r="C30" s="90"/>
      <c r="D30" s="87"/>
      <c r="E30" s="88">
        <v>13</v>
      </c>
      <c r="F30" s="51" t="s">
        <v>35</v>
      </c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"/>
      <c r="AE30" s="2">
        <f t="shared" si="6"/>
        <v>0</v>
      </c>
      <c r="AF30" s="2">
        <f t="shared" si="7"/>
        <v>0</v>
      </c>
      <c r="AG30" s="2">
        <f t="shared" si="8"/>
        <v>0</v>
      </c>
      <c r="AH30" s="2" t="e">
        <f t="shared" si="9"/>
        <v>#DIV/0!</v>
      </c>
      <c r="AI30" s="2" t="e">
        <f t="shared" si="9"/>
        <v>#DIV/0!</v>
      </c>
      <c r="AJ30" s="2" t="e">
        <f t="shared" si="9"/>
        <v>#DIV/0!</v>
      </c>
      <c r="AK30" s="2" t="e">
        <f t="shared" si="10"/>
        <v>#DIV/0!</v>
      </c>
      <c r="AL30" s="18" t="e">
        <f t="shared" si="11"/>
        <v>#DIV/0!</v>
      </c>
    </row>
    <row r="31" spans="1:38" ht="15" thickBot="1" x14ac:dyDescent="0.25">
      <c r="A31" s="83"/>
      <c r="B31" s="83"/>
      <c r="C31" s="90"/>
      <c r="D31" s="87"/>
      <c r="E31" s="89"/>
      <c r="F31" s="10" t="s">
        <v>36</v>
      </c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2">
        <f t="shared" si="6"/>
        <v>0</v>
      </c>
      <c r="AF31" s="2">
        <f t="shared" si="7"/>
        <v>0</v>
      </c>
      <c r="AG31" s="2">
        <f t="shared" si="8"/>
        <v>0</v>
      </c>
      <c r="AH31" s="2" t="e">
        <f t="shared" si="9"/>
        <v>#DIV/0!</v>
      </c>
      <c r="AI31" s="2" t="e">
        <f t="shared" si="9"/>
        <v>#DIV/0!</v>
      </c>
      <c r="AJ31" s="2" t="e">
        <f t="shared" si="9"/>
        <v>#DIV/0!</v>
      </c>
      <c r="AK31" s="2" t="e">
        <f t="shared" si="10"/>
        <v>#DIV/0!</v>
      </c>
      <c r="AL31" s="18" t="e">
        <f t="shared" si="11"/>
        <v>#DIV/0!</v>
      </c>
    </row>
    <row r="32" spans="1:38" ht="15" thickBot="1" x14ac:dyDescent="0.25">
      <c r="A32" s="83"/>
      <c r="B32" s="83"/>
      <c r="C32" s="90"/>
      <c r="D32" s="85" t="s">
        <v>4</v>
      </c>
      <c r="E32" s="88">
        <v>4</v>
      </c>
      <c r="F32" s="51" t="s">
        <v>35</v>
      </c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"/>
      <c r="AE32" s="2">
        <f t="shared" si="6"/>
        <v>0</v>
      </c>
      <c r="AF32" s="2">
        <f t="shared" si="7"/>
        <v>0</v>
      </c>
      <c r="AG32" s="2">
        <f t="shared" si="8"/>
        <v>0</v>
      </c>
      <c r="AH32" s="2" t="e">
        <f t="shared" si="9"/>
        <v>#DIV/0!</v>
      </c>
      <c r="AI32" s="2" t="e">
        <f t="shared" si="9"/>
        <v>#DIV/0!</v>
      </c>
      <c r="AJ32" s="2" t="e">
        <f t="shared" si="9"/>
        <v>#DIV/0!</v>
      </c>
      <c r="AK32" s="2" t="e">
        <f t="shared" si="10"/>
        <v>#DIV/0!</v>
      </c>
      <c r="AL32" s="18" t="e">
        <f t="shared" si="11"/>
        <v>#DIV/0!</v>
      </c>
    </row>
    <row r="33" spans="1:38" ht="15" thickBot="1" x14ac:dyDescent="0.25">
      <c r="A33" s="83"/>
      <c r="B33" s="83"/>
      <c r="C33" s="90"/>
      <c r="D33" s="87"/>
      <c r="E33" s="89"/>
      <c r="F33" s="10" t="s">
        <v>36</v>
      </c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"/>
      <c r="AE33" s="2">
        <f t="shared" si="6"/>
        <v>0</v>
      </c>
      <c r="AF33" s="2">
        <f t="shared" si="7"/>
        <v>0</v>
      </c>
      <c r="AG33" s="2">
        <f t="shared" si="8"/>
        <v>0</v>
      </c>
      <c r="AH33" s="2" t="e">
        <f t="shared" si="9"/>
        <v>#DIV/0!</v>
      </c>
      <c r="AI33" s="2" t="e">
        <f t="shared" si="9"/>
        <v>#DIV/0!</v>
      </c>
      <c r="AJ33" s="2" t="e">
        <f t="shared" si="9"/>
        <v>#DIV/0!</v>
      </c>
      <c r="AK33" s="2" t="e">
        <f t="shared" si="10"/>
        <v>#DIV/0!</v>
      </c>
      <c r="AL33" s="18" t="e">
        <f t="shared" si="11"/>
        <v>#DIV/0!</v>
      </c>
    </row>
    <row r="34" spans="1:38" ht="15" thickBot="1" x14ac:dyDescent="0.25">
      <c r="A34" s="83"/>
      <c r="B34" s="83"/>
      <c r="C34" s="90"/>
      <c r="D34" s="87"/>
      <c r="E34" s="88">
        <v>13</v>
      </c>
      <c r="F34" s="51" t="s">
        <v>35</v>
      </c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"/>
      <c r="AE34" s="2">
        <f t="shared" si="6"/>
        <v>0</v>
      </c>
      <c r="AF34" s="2">
        <f t="shared" si="7"/>
        <v>0</v>
      </c>
      <c r="AG34" s="2">
        <f t="shared" si="8"/>
        <v>0</v>
      </c>
      <c r="AH34" s="2" t="e">
        <f t="shared" si="9"/>
        <v>#DIV/0!</v>
      </c>
      <c r="AI34" s="2" t="e">
        <f t="shared" si="9"/>
        <v>#DIV/0!</v>
      </c>
      <c r="AJ34" s="2" t="e">
        <f t="shared" si="9"/>
        <v>#DIV/0!</v>
      </c>
      <c r="AK34" s="2" t="e">
        <f t="shared" si="10"/>
        <v>#DIV/0!</v>
      </c>
      <c r="AL34" s="18" t="e">
        <f t="shared" si="11"/>
        <v>#DIV/0!</v>
      </c>
    </row>
    <row r="35" spans="1:38" ht="15" thickBot="1" x14ac:dyDescent="0.25">
      <c r="A35" s="83"/>
      <c r="B35" s="84"/>
      <c r="C35" s="90"/>
      <c r="D35" s="87"/>
      <c r="E35" s="89"/>
      <c r="F35" s="10" t="s">
        <v>36</v>
      </c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"/>
      <c r="AE35" s="2">
        <f t="shared" si="6"/>
        <v>0</v>
      </c>
      <c r="AF35" s="2">
        <f t="shared" si="7"/>
        <v>0</v>
      </c>
      <c r="AG35" s="2">
        <f t="shared" si="8"/>
        <v>0</v>
      </c>
      <c r="AH35" s="2" t="e">
        <f t="shared" si="9"/>
        <v>#DIV/0!</v>
      </c>
      <c r="AI35" s="2" t="e">
        <f t="shared" si="9"/>
        <v>#DIV/0!</v>
      </c>
      <c r="AJ35" s="2" t="e">
        <f t="shared" si="9"/>
        <v>#DIV/0!</v>
      </c>
      <c r="AK35" s="2" t="e">
        <f t="shared" si="10"/>
        <v>#DIV/0!</v>
      </c>
      <c r="AL35" s="18" t="e">
        <f t="shared" si="11"/>
        <v>#DIV/0!</v>
      </c>
    </row>
    <row r="36" spans="1:38" ht="15" thickBot="1" x14ac:dyDescent="0.25">
      <c r="A36" s="83"/>
      <c r="B36" s="82" t="s">
        <v>39</v>
      </c>
      <c r="C36" s="82" t="s">
        <v>41</v>
      </c>
      <c r="D36" s="85" t="s">
        <v>3</v>
      </c>
      <c r="E36" s="88">
        <v>13</v>
      </c>
      <c r="F36" s="51" t="s">
        <v>35</v>
      </c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"/>
      <c r="AE36" s="2">
        <f t="shared" si="6"/>
        <v>0</v>
      </c>
      <c r="AF36" s="2">
        <f t="shared" si="7"/>
        <v>0</v>
      </c>
      <c r="AG36" s="2">
        <f t="shared" si="8"/>
        <v>0</v>
      </c>
      <c r="AH36" s="2" t="e">
        <f t="shared" si="9"/>
        <v>#DIV/0!</v>
      </c>
      <c r="AI36" s="2" t="e">
        <f t="shared" si="9"/>
        <v>#DIV/0!</v>
      </c>
      <c r="AJ36" s="2" t="e">
        <f t="shared" si="9"/>
        <v>#DIV/0!</v>
      </c>
      <c r="AK36" s="2" t="e">
        <f t="shared" si="10"/>
        <v>#DIV/0!</v>
      </c>
      <c r="AL36" s="18" t="e">
        <f t="shared" si="11"/>
        <v>#DIV/0!</v>
      </c>
    </row>
    <row r="37" spans="1:38" ht="15" thickBot="1" x14ac:dyDescent="0.25">
      <c r="A37" s="83"/>
      <c r="B37" s="83"/>
      <c r="C37" s="83"/>
      <c r="D37" s="87"/>
      <c r="E37" s="89"/>
      <c r="F37" s="10" t="s">
        <v>36</v>
      </c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"/>
      <c r="AE37" s="2">
        <f t="shared" si="6"/>
        <v>0</v>
      </c>
      <c r="AF37" s="2">
        <f t="shared" si="7"/>
        <v>0</v>
      </c>
      <c r="AG37" s="2">
        <f t="shared" si="8"/>
        <v>0</v>
      </c>
      <c r="AH37" s="2" t="e">
        <f t="shared" si="9"/>
        <v>#DIV/0!</v>
      </c>
      <c r="AI37" s="2" t="e">
        <f t="shared" si="9"/>
        <v>#DIV/0!</v>
      </c>
      <c r="AJ37" s="2" t="e">
        <f t="shared" si="9"/>
        <v>#DIV/0!</v>
      </c>
      <c r="AK37" s="2" t="e">
        <f t="shared" si="10"/>
        <v>#DIV/0!</v>
      </c>
      <c r="AL37" s="18" t="e">
        <f t="shared" si="11"/>
        <v>#DIV/0!</v>
      </c>
    </row>
    <row r="38" spans="1:38" ht="15" thickBot="1" x14ac:dyDescent="0.25">
      <c r="A38" s="83"/>
      <c r="B38" s="83"/>
      <c r="C38" s="83"/>
      <c r="D38" s="87"/>
      <c r="E38" s="88">
        <v>19</v>
      </c>
      <c r="F38" s="51" t="s">
        <v>35</v>
      </c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"/>
      <c r="AE38" s="2">
        <f t="shared" si="6"/>
        <v>0</v>
      </c>
      <c r="AF38" s="2">
        <f t="shared" si="7"/>
        <v>0</v>
      </c>
      <c r="AG38" s="2">
        <f t="shared" si="8"/>
        <v>0</v>
      </c>
      <c r="AH38" s="2" t="e">
        <f t="shared" si="9"/>
        <v>#DIV/0!</v>
      </c>
      <c r="AI38" s="2" t="e">
        <f t="shared" si="9"/>
        <v>#DIV/0!</v>
      </c>
      <c r="AJ38" s="2" t="e">
        <f t="shared" si="9"/>
        <v>#DIV/0!</v>
      </c>
      <c r="AK38" s="2" t="e">
        <f t="shared" si="10"/>
        <v>#DIV/0!</v>
      </c>
      <c r="AL38" s="18" t="e">
        <f t="shared" si="11"/>
        <v>#DIV/0!</v>
      </c>
    </row>
    <row r="39" spans="1:38" ht="15" thickBot="1" x14ac:dyDescent="0.25">
      <c r="A39" s="83"/>
      <c r="B39" s="83"/>
      <c r="C39" s="83"/>
      <c r="D39" s="87"/>
      <c r="E39" s="89"/>
      <c r="F39" s="10" t="s">
        <v>36</v>
      </c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"/>
      <c r="AE39" s="2">
        <f t="shared" si="6"/>
        <v>0</v>
      </c>
      <c r="AF39" s="2">
        <f t="shared" si="7"/>
        <v>0</v>
      </c>
      <c r="AG39" s="2">
        <f t="shared" si="8"/>
        <v>0</v>
      </c>
      <c r="AH39" s="2" t="e">
        <f t="shared" si="9"/>
        <v>#DIV/0!</v>
      </c>
      <c r="AI39" s="2" t="e">
        <f t="shared" si="9"/>
        <v>#DIV/0!</v>
      </c>
      <c r="AJ39" s="2" t="e">
        <f t="shared" si="9"/>
        <v>#DIV/0!</v>
      </c>
      <c r="AK39" s="2" t="e">
        <f t="shared" si="10"/>
        <v>#DIV/0!</v>
      </c>
      <c r="AL39" s="18" t="e">
        <f t="shared" si="11"/>
        <v>#DIV/0!</v>
      </c>
    </row>
    <row r="40" spans="1:38" ht="15" thickBot="1" x14ac:dyDescent="0.25">
      <c r="A40" s="83"/>
      <c r="B40" s="83"/>
      <c r="C40" s="83"/>
      <c r="D40" s="85" t="s">
        <v>4</v>
      </c>
      <c r="E40" s="88">
        <v>13</v>
      </c>
      <c r="F40" s="51" t="s">
        <v>35</v>
      </c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"/>
      <c r="AE40" s="2">
        <f t="shared" si="6"/>
        <v>0</v>
      </c>
      <c r="AF40" s="2">
        <f t="shared" si="7"/>
        <v>0</v>
      </c>
      <c r="AG40" s="2">
        <f t="shared" si="8"/>
        <v>0</v>
      </c>
      <c r="AH40" s="2" t="e">
        <f t="shared" si="9"/>
        <v>#DIV/0!</v>
      </c>
      <c r="AI40" s="2" t="e">
        <f t="shared" si="9"/>
        <v>#DIV/0!</v>
      </c>
      <c r="AJ40" s="2" t="e">
        <f t="shared" si="9"/>
        <v>#DIV/0!</v>
      </c>
      <c r="AK40" s="2" t="e">
        <f t="shared" si="10"/>
        <v>#DIV/0!</v>
      </c>
      <c r="AL40" s="18" t="e">
        <f t="shared" si="11"/>
        <v>#DIV/0!</v>
      </c>
    </row>
    <row r="41" spans="1:38" ht="15" thickBot="1" x14ac:dyDescent="0.25">
      <c r="A41" s="83"/>
      <c r="B41" s="83"/>
      <c r="C41" s="83"/>
      <c r="D41" s="87"/>
      <c r="E41" s="89"/>
      <c r="F41" s="10" t="s">
        <v>36</v>
      </c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"/>
      <c r="AE41" s="2">
        <f t="shared" si="6"/>
        <v>0</v>
      </c>
      <c r="AF41" s="2">
        <f t="shared" si="7"/>
        <v>0</v>
      </c>
      <c r="AG41" s="2">
        <f t="shared" si="8"/>
        <v>0</v>
      </c>
      <c r="AH41" s="2" t="e">
        <f t="shared" si="9"/>
        <v>#DIV/0!</v>
      </c>
      <c r="AI41" s="2" t="e">
        <f t="shared" si="9"/>
        <v>#DIV/0!</v>
      </c>
      <c r="AJ41" s="2" t="e">
        <f t="shared" si="9"/>
        <v>#DIV/0!</v>
      </c>
      <c r="AK41" s="2" t="e">
        <f t="shared" si="10"/>
        <v>#DIV/0!</v>
      </c>
      <c r="AL41" s="18" t="e">
        <f t="shared" si="11"/>
        <v>#DIV/0!</v>
      </c>
    </row>
    <row r="42" spans="1:38" ht="15" thickBot="1" x14ac:dyDescent="0.25">
      <c r="A42" s="83"/>
      <c r="B42" s="83"/>
      <c r="C42" s="83"/>
      <c r="D42" s="87"/>
      <c r="E42" s="88">
        <v>19</v>
      </c>
      <c r="F42" s="51" t="s">
        <v>35</v>
      </c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"/>
      <c r="AE42" s="2">
        <f t="shared" si="6"/>
        <v>0</v>
      </c>
      <c r="AF42" s="2">
        <f t="shared" si="7"/>
        <v>0</v>
      </c>
      <c r="AG42" s="2">
        <f t="shared" si="8"/>
        <v>0</v>
      </c>
      <c r="AH42" s="2" t="e">
        <f t="shared" si="9"/>
        <v>#DIV/0!</v>
      </c>
      <c r="AI42" s="2" t="e">
        <f t="shared" si="9"/>
        <v>#DIV/0!</v>
      </c>
      <c r="AJ42" s="2" t="e">
        <f t="shared" si="9"/>
        <v>#DIV/0!</v>
      </c>
      <c r="AK42" s="2" t="e">
        <f t="shared" si="10"/>
        <v>#DIV/0!</v>
      </c>
      <c r="AL42" s="18" t="e">
        <f t="shared" si="11"/>
        <v>#DIV/0!</v>
      </c>
    </row>
    <row r="43" spans="1:38" ht="15" thickBot="1" x14ac:dyDescent="0.25">
      <c r="A43" s="83"/>
      <c r="B43" s="83"/>
      <c r="C43" s="83"/>
      <c r="D43" s="87"/>
      <c r="E43" s="89"/>
      <c r="F43" s="10" t="s">
        <v>36</v>
      </c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"/>
      <c r="AE43" s="2">
        <f t="shared" si="6"/>
        <v>0</v>
      </c>
      <c r="AF43" s="2">
        <f t="shared" si="7"/>
        <v>0</v>
      </c>
      <c r="AG43" s="2">
        <f t="shared" si="8"/>
        <v>0</v>
      </c>
      <c r="AH43" s="2" t="e">
        <f t="shared" si="9"/>
        <v>#DIV/0!</v>
      </c>
      <c r="AI43" s="2" t="e">
        <f t="shared" si="9"/>
        <v>#DIV/0!</v>
      </c>
      <c r="AJ43" s="2" t="e">
        <f t="shared" si="9"/>
        <v>#DIV/0!</v>
      </c>
      <c r="AK43" s="2" t="e">
        <f t="shared" si="10"/>
        <v>#DIV/0!</v>
      </c>
      <c r="AL43" s="18" t="e">
        <f t="shared" si="11"/>
        <v>#DIV/0!</v>
      </c>
    </row>
    <row r="44" spans="1:38" ht="15" thickBot="1" x14ac:dyDescent="0.25">
      <c r="A44" s="83"/>
      <c r="B44" s="82" t="s">
        <v>40</v>
      </c>
      <c r="C44" s="82" t="s">
        <v>42</v>
      </c>
      <c r="D44" s="85" t="s">
        <v>3</v>
      </c>
      <c r="E44" s="88">
        <v>13</v>
      </c>
      <c r="F44" s="51" t="s">
        <v>35</v>
      </c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"/>
      <c r="AE44" s="2">
        <f t="shared" si="6"/>
        <v>0</v>
      </c>
      <c r="AF44" s="2">
        <f t="shared" si="7"/>
        <v>0</v>
      </c>
      <c r="AG44" s="2">
        <f t="shared" si="8"/>
        <v>0</v>
      </c>
      <c r="AH44" s="2" t="e">
        <f t="shared" si="9"/>
        <v>#DIV/0!</v>
      </c>
      <c r="AI44" s="2" t="e">
        <f t="shared" si="9"/>
        <v>#DIV/0!</v>
      </c>
      <c r="AJ44" s="2" t="e">
        <f t="shared" si="9"/>
        <v>#DIV/0!</v>
      </c>
      <c r="AK44" s="2" t="e">
        <f t="shared" si="10"/>
        <v>#DIV/0!</v>
      </c>
      <c r="AL44" s="18" t="e">
        <f t="shared" si="11"/>
        <v>#DIV/0!</v>
      </c>
    </row>
    <row r="45" spans="1:38" ht="15" thickBot="1" x14ac:dyDescent="0.25">
      <c r="A45" s="83"/>
      <c r="B45" s="83"/>
      <c r="C45" s="83"/>
      <c r="D45" s="87"/>
      <c r="E45" s="89"/>
      <c r="F45" s="10" t="s">
        <v>36</v>
      </c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"/>
      <c r="AE45" s="2">
        <f t="shared" si="6"/>
        <v>0</v>
      </c>
      <c r="AF45" s="2">
        <f t="shared" si="7"/>
        <v>0</v>
      </c>
      <c r="AG45" s="2">
        <f t="shared" si="8"/>
        <v>0</v>
      </c>
      <c r="AH45" s="2" t="e">
        <f t="shared" si="9"/>
        <v>#DIV/0!</v>
      </c>
      <c r="AI45" s="2" t="e">
        <f t="shared" si="9"/>
        <v>#DIV/0!</v>
      </c>
      <c r="AJ45" s="2" t="e">
        <f t="shared" si="9"/>
        <v>#DIV/0!</v>
      </c>
      <c r="AK45" s="2" t="e">
        <f t="shared" si="10"/>
        <v>#DIV/0!</v>
      </c>
      <c r="AL45" s="18" t="e">
        <f t="shared" si="11"/>
        <v>#DIV/0!</v>
      </c>
    </row>
    <row r="46" spans="1:38" ht="15" thickBot="1" x14ac:dyDescent="0.25">
      <c r="A46" s="83"/>
      <c r="B46" s="83"/>
      <c r="C46" s="83"/>
      <c r="D46" s="87"/>
      <c r="E46" s="88">
        <v>19</v>
      </c>
      <c r="F46" s="51" t="s">
        <v>35</v>
      </c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2">
        <f t="shared" si="6"/>
        <v>0</v>
      </c>
      <c r="AF46" s="2">
        <f t="shared" si="7"/>
        <v>0</v>
      </c>
      <c r="AG46" s="2">
        <f t="shared" si="8"/>
        <v>0</v>
      </c>
      <c r="AH46" s="2" t="e">
        <f t="shared" si="9"/>
        <v>#DIV/0!</v>
      </c>
      <c r="AI46" s="2" t="e">
        <f t="shared" si="9"/>
        <v>#DIV/0!</v>
      </c>
      <c r="AJ46" s="2" t="e">
        <f t="shared" si="9"/>
        <v>#DIV/0!</v>
      </c>
      <c r="AK46" s="2" t="e">
        <f t="shared" si="10"/>
        <v>#DIV/0!</v>
      </c>
      <c r="AL46" s="18" t="e">
        <f t="shared" si="11"/>
        <v>#DIV/0!</v>
      </c>
    </row>
    <row r="47" spans="1:38" ht="15" thickBot="1" x14ac:dyDescent="0.25">
      <c r="A47" s="83"/>
      <c r="B47" s="83"/>
      <c r="C47" s="83"/>
      <c r="D47" s="87"/>
      <c r="E47" s="89"/>
      <c r="F47" s="10" t="s">
        <v>36</v>
      </c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2">
        <f t="shared" si="6"/>
        <v>0</v>
      </c>
      <c r="AF47" s="2">
        <f t="shared" si="7"/>
        <v>0</v>
      </c>
      <c r="AG47" s="2">
        <f t="shared" si="8"/>
        <v>0</v>
      </c>
      <c r="AH47" s="2" t="e">
        <f t="shared" si="9"/>
        <v>#DIV/0!</v>
      </c>
      <c r="AI47" s="2" t="e">
        <f t="shared" si="9"/>
        <v>#DIV/0!</v>
      </c>
      <c r="AJ47" s="2" t="e">
        <f t="shared" si="9"/>
        <v>#DIV/0!</v>
      </c>
      <c r="AK47" s="2" t="e">
        <f t="shared" si="10"/>
        <v>#DIV/0!</v>
      </c>
      <c r="AL47" s="18" t="e">
        <f t="shared" si="11"/>
        <v>#DIV/0!</v>
      </c>
    </row>
    <row r="48" spans="1:38" ht="15" thickBot="1" x14ac:dyDescent="0.25">
      <c r="A48" s="83"/>
      <c r="B48" s="83"/>
      <c r="C48" s="83"/>
      <c r="D48" s="85" t="s">
        <v>4</v>
      </c>
      <c r="E48" s="88">
        <v>13</v>
      </c>
      <c r="F48" s="51" t="s">
        <v>35</v>
      </c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"/>
      <c r="AE48" s="2">
        <f t="shared" si="6"/>
        <v>0</v>
      </c>
      <c r="AF48" s="2">
        <f t="shared" si="7"/>
        <v>0</v>
      </c>
      <c r="AG48" s="2">
        <f t="shared" si="8"/>
        <v>0</v>
      </c>
      <c r="AH48" s="2" t="e">
        <f t="shared" si="9"/>
        <v>#DIV/0!</v>
      </c>
      <c r="AI48" s="2" t="e">
        <f t="shared" si="9"/>
        <v>#DIV/0!</v>
      </c>
      <c r="AJ48" s="2" t="e">
        <f t="shared" si="9"/>
        <v>#DIV/0!</v>
      </c>
      <c r="AK48" s="2" t="e">
        <f t="shared" si="10"/>
        <v>#DIV/0!</v>
      </c>
      <c r="AL48" s="18" t="e">
        <f t="shared" si="11"/>
        <v>#DIV/0!</v>
      </c>
    </row>
    <row r="49" spans="1:38" ht="15" thickBot="1" x14ac:dyDescent="0.25">
      <c r="A49" s="83"/>
      <c r="B49" s="83"/>
      <c r="C49" s="83"/>
      <c r="D49" s="87"/>
      <c r="E49" s="89"/>
      <c r="F49" s="10" t="s">
        <v>36</v>
      </c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"/>
      <c r="AE49" s="2">
        <f t="shared" si="6"/>
        <v>0</v>
      </c>
      <c r="AF49" s="2">
        <f t="shared" si="7"/>
        <v>0</v>
      </c>
      <c r="AG49" s="2">
        <f t="shared" si="8"/>
        <v>0</v>
      </c>
      <c r="AH49" s="2" t="e">
        <f t="shared" si="9"/>
        <v>#DIV/0!</v>
      </c>
      <c r="AI49" s="2" t="e">
        <f t="shared" si="9"/>
        <v>#DIV/0!</v>
      </c>
      <c r="AJ49" s="2" t="e">
        <f t="shared" si="9"/>
        <v>#DIV/0!</v>
      </c>
      <c r="AK49" s="2" t="e">
        <f t="shared" si="10"/>
        <v>#DIV/0!</v>
      </c>
      <c r="AL49" s="18" t="e">
        <f t="shared" si="11"/>
        <v>#DIV/0!</v>
      </c>
    </row>
    <row r="50" spans="1:38" ht="15" thickBot="1" x14ac:dyDescent="0.25">
      <c r="A50" s="83"/>
      <c r="B50" s="83"/>
      <c r="C50" s="83"/>
      <c r="D50" s="87"/>
      <c r="E50" s="88">
        <v>19</v>
      </c>
      <c r="F50" s="51" t="s">
        <v>35</v>
      </c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"/>
      <c r="AE50" s="2">
        <f t="shared" si="6"/>
        <v>0</v>
      </c>
      <c r="AF50" s="2">
        <f t="shared" si="7"/>
        <v>0</v>
      </c>
      <c r="AG50" s="2">
        <f t="shared" si="8"/>
        <v>0</v>
      </c>
      <c r="AH50" s="2" t="e">
        <f t="shared" si="9"/>
        <v>#DIV/0!</v>
      </c>
      <c r="AI50" s="2" t="e">
        <f t="shared" si="9"/>
        <v>#DIV/0!</v>
      </c>
      <c r="AJ50" s="2" t="e">
        <f t="shared" si="9"/>
        <v>#DIV/0!</v>
      </c>
      <c r="AK50" s="2" t="e">
        <f t="shared" si="10"/>
        <v>#DIV/0!</v>
      </c>
      <c r="AL50" s="18" t="e">
        <f t="shared" si="11"/>
        <v>#DIV/0!</v>
      </c>
    </row>
    <row r="51" spans="1:38" ht="15" thickBot="1" x14ac:dyDescent="0.25">
      <c r="A51" s="92"/>
      <c r="B51" s="92"/>
      <c r="C51" s="92"/>
      <c r="D51" s="93"/>
      <c r="E51" s="91"/>
      <c r="F51" s="11" t="s">
        <v>36</v>
      </c>
      <c r="G51" s="6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22"/>
      <c r="AE51" s="7">
        <f t="shared" si="6"/>
        <v>0</v>
      </c>
      <c r="AF51" s="7">
        <f t="shared" si="7"/>
        <v>0</v>
      </c>
      <c r="AG51" s="7">
        <f t="shared" si="8"/>
        <v>0</v>
      </c>
      <c r="AH51" s="7" t="e">
        <f t="shared" si="9"/>
        <v>#DIV/0!</v>
      </c>
      <c r="AI51" s="7" t="e">
        <f t="shared" si="9"/>
        <v>#DIV/0!</v>
      </c>
      <c r="AJ51" s="7" t="e">
        <f t="shared" si="9"/>
        <v>#DIV/0!</v>
      </c>
      <c r="AK51" s="7" t="e">
        <f t="shared" si="10"/>
        <v>#DIV/0!</v>
      </c>
      <c r="AL51" s="58" t="e">
        <f t="shared" si="11"/>
        <v>#DIV/0!</v>
      </c>
    </row>
  </sheetData>
  <mergeCells count="61">
    <mergeCell ref="E22:E23"/>
    <mergeCell ref="D24:D27"/>
    <mergeCell ref="A4:A51"/>
    <mergeCell ref="B4:B19"/>
    <mergeCell ref="C4:C11"/>
    <mergeCell ref="D4:D7"/>
    <mergeCell ref="E4:E5"/>
    <mergeCell ref="E6:E7"/>
    <mergeCell ref="D8:D11"/>
    <mergeCell ref="E8:E9"/>
    <mergeCell ref="E10:E11"/>
    <mergeCell ref="C12:C19"/>
    <mergeCell ref="D12:D15"/>
    <mergeCell ref="E12:E13"/>
    <mergeCell ref="E14:E15"/>
    <mergeCell ref="D16:D19"/>
    <mergeCell ref="A2:F2"/>
    <mergeCell ref="E24:E25"/>
    <mergeCell ref="E26:E27"/>
    <mergeCell ref="C28:C35"/>
    <mergeCell ref="D28:D31"/>
    <mergeCell ref="E28:E29"/>
    <mergeCell ref="E30:E31"/>
    <mergeCell ref="D32:D35"/>
    <mergeCell ref="E32:E33"/>
    <mergeCell ref="E34:E35"/>
    <mergeCell ref="E16:E17"/>
    <mergeCell ref="E18:E19"/>
    <mergeCell ref="B20:B35"/>
    <mergeCell ref="C20:C27"/>
    <mergeCell ref="D20:D23"/>
    <mergeCell ref="E20:E21"/>
    <mergeCell ref="B44:B51"/>
    <mergeCell ref="C44:C51"/>
    <mergeCell ref="D44:D47"/>
    <mergeCell ref="E44:E45"/>
    <mergeCell ref="E46:E47"/>
    <mergeCell ref="D48:D51"/>
    <mergeCell ref="E48:E49"/>
    <mergeCell ref="E50:E51"/>
    <mergeCell ref="B36:B43"/>
    <mergeCell ref="C36:C43"/>
    <mergeCell ref="D36:D39"/>
    <mergeCell ref="E36:E37"/>
    <mergeCell ref="E38:E39"/>
    <mergeCell ref="D40:D43"/>
    <mergeCell ref="E40:E41"/>
    <mergeCell ref="E42:E43"/>
    <mergeCell ref="AK2:AK3"/>
    <mergeCell ref="AL2:AL3"/>
    <mergeCell ref="G1:AD1"/>
    <mergeCell ref="Y2:AA2"/>
    <mergeCell ref="AB2:AD2"/>
    <mergeCell ref="AE2:AG2"/>
    <mergeCell ref="AH2:AJ2"/>
    <mergeCell ref="G2:I2"/>
    <mergeCell ref="J2:L2"/>
    <mergeCell ref="M2:O2"/>
    <mergeCell ref="P2:R2"/>
    <mergeCell ref="S2:U2"/>
    <mergeCell ref="V2:X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RowHeight="14.25" x14ac:dyDescent="0.2"/>
  <cols>
    <col min="1" max="6" width="10.75" customWidth="1"/>
  </cols>
  <sheetData>
    <row r="1" spans="1:28" ht="16.5" thickBot="1" x14ac:dyDescent="0.3">
      <c r="G1" s="94" t="s">
        <v>18</v>
      </c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8" x14ac:dyDescent="0.2">
      <c r="A2" s="95" t="s">
        <v>19</v>
      </c>
      <c r="B2" s="96"/>
      <c r="C2" s="96"/>
      <c r="D2" s="96"/>
      <c r="E2" s="96"/>
      <c r="F2" s="97"/>
      <c r="G2" s="95" t="s">
        <v>0</v>
      </c>
      <c r="H2" s="96"/>
      <c r="I2" s="96" t="s">
        <v>27</v>
      </c>
      <c r="J2" s="96"/>
      <c r="K2" s="96" t="s">
        <v>28</v>
      </c>
      <c r="L2" s="96"/>
      <c r="M2" s="96" t="s">
        <v>15</v>
      </c>
      <c r="N2" s="96"/>
      <c r="O2" s="96" t="s">
        <v>16</v>
      </c>
      <c r="P2" s="96"/>
      <c r="Q2" s="96" t="s">
        <v>17</v>
      </c>
      <c r="R2" s="96"/>
      <c r="S2" s="96" t="s">
        <v>1</v>
      </c>
      <c r="T2" s="97"/>
      <c r="U2" s="95" t="s">
        <v>2</v>
      </c>
      <c r="V2" s="77"/>
      <c r="W2" s="95" t="s">
        <v>20</v>
      </c>
      <c r="X2" s="97"/>
      <c r="Y2" s="98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99"/>
    </row>
    <row r="4" spans="1:28" ht="15" customHeight="1" thickBot="1" x14ac:dyDescent="0.25">
      <c r="A4" s="85" t="s">
        <v>22</v>
      </c>
      <c r="B4" s="85" t="s">
        <v>3</v>
      </c>
      <c r="C4" s="88" t="s">
        <v>24</v>
      </c>
      <c r="D4" s="101">
        <v>-1.73</v>
      </c>
      <c r="E4" s="101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86"/>
      <c r="B5" s="87"/>
      <c r="C5" s="89"/>
      <c r="D5" s="102"/>
      <c r="E5" s="102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86"/>
      <c r="B6" s="87"/>
      <c r="C6" s="89"/>
      <c r="D6" s="102">
        <v>-1.73</v>
      </c>
      <c r="E6" s="102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86"/>
      <c r="B7" s="87"/>
      <c r="C7" s="89"/>
      <c r="D7" s="102"/>
      <c r="E7" s="102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86"/>
      <c r="B8" s="87"/>
      <c r="C8" s="89"/>
      <c r="D8" s="103" t="e">
        <f>10*LOG10((10^(#REF!/10))/(1 + 10^(#REF!/10) + 10^(#REF!/10)))</f>
        <v>#REF!</v>
      </c>
      <c r="E8" s="103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86"/>
      <c r="B9" s="87"/>
      <c r="C9" s="91"/>
      <c r="D9" s="104"/>
      <c r="E9" s="104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86"/>
      <c r="B10" s="87"/>
      <c r="C10" s="88" t="s">
        <v>25</v>
      </c>
      <c r="D10" s="101">
        <v>-1.73</v>
      </c>
      <c r="E10" s="101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86"/>
      <c r="B11" s="87"/>
      <c r="C11" s="89"/>
      <c r="D11" s="102"/>
      <c r="E11" s="102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86"/>
      <c r="B12" s="87"/>
      <c r="C12" s="89"/>
      <c r="D12" s="102">
        <v>-1.73</v>
      </c>
      <c r="E12" s="102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86"/>
      <c r="B13" s="87"/>
      <c r="C13" s="89"/>
      <c r="D13" s="102"/>
      <c r="E13" s="102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86"/>
      <c r="B14" s="87"/>
      <c r="C14" s="89"/>
      <c r="D14" s="103" t="e">
        <f>10*LOG10((10^(#REF!/10))/(1 + 10^(#REF!/10) + 10^(#REF!/10)))</f>
        <v>#REF!</v>
      </c>
      <c r="E14" s="103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86"/>
      <c r="B15" s="93"/>
      <c r="C15" s="91"/>
      <c r="D15" s="104"/>
      <c r="E15" s="104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86"/>
      <c r="B16" s="85" t="s">
        <v>4</v>
      </c>
      <c r="C16" s="88" t="s">
        <v>24</v>
      </c>
      <c r="D16" s="101">
        <v>-1.73</v>
      </c>
      <c r="E16" s="101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86"/>
      <c r="B17" s="87"/>
      <c r="C17" s="89"/>
      <c r="D17" s="102"/>
      <c r="E17" s="102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86"/>
      <c r="B18" s="87"/>
      <c r="C18" s="89"/>
      <c r="D18" s="102">
        <v>-1.73</v>
      </c>
      <c r="E18" s="102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86"/>
      <c r="B19" s="87"/>
      <c r="C19" s="89"/>
      <c r="D19" s="102"/>
      <c r="E19" s="102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86"/>
      <c r="B20" s="87"/>
      <c r="C20" s="89"/>
      <c r="D20" s="103" t="e">
        <f>10*LOG10((10^(#REF!/10))/(1 + 10^(#REF!/10) + 10^(#REF!/10)))</f>
        <v>#REF!</v>
      </c>
      <c r="E20" s="103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86"/>
      <c r="B21" s="87"/>
      <c r="C21" s="91"/>
      <c r="D21" s="104"/>
      <c r="E21" s="104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86"/>
      <c r="B22" s="87"/>
      <c r="C22" s="88" t="s">
        <v>25</v>
      </c>
      <c r="D22" s="101">
        <v>-1.73</v>
      </c>
      <c r="E22" s="101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86"/>
      <c r="B23" s="87"/>
      <c r="C23" s="89"/>
      <c r="D23" s="102"/>
      <c r="E23" s="102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86"/>
      <c r="B24" s="87"/>
      <c r="C24" s="89"/>
      <c r="D24" s="102">
        <v>-1.73</v>
      </c>
      <c r="E24" s="102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86"/>
      <c r="B25" s="87"/>
      <c r="C25" s="89"/>
      <c r="D25" s="102"/>
      <c r="E25" s="102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86"/>
      <c r="B26" s="87"/>
      <c r="C26" s="89"/>
      <c r="D26" s="103" t="e">
        <f>10*LOG10((10^(#REF!/10))/(1 + 10^(#REF!/10) + 10^(#REF!/10)))</f>
        <v>#REF!</v>
      </c>
      <c r="E26" s="103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100"/>
      <c r="B27" s="93"/>
      <c r="C27" s="91"/>
      <c r="D27" s="104"/>
      <c r="E27" s="104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82" t="s">
        <v>23</v>
      </c>
      <c r="B28" s="85" t="s">
        <v>3</v>
      </c>
      <c r="C28" s="88" t="s">
        <v>24</v>
      </c>
      <c r="D28" s="101">
        <v>-1.73</v>
      </c>
      <c r="E28" s="101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90"/>
      <c r="B29" s="87"/>
      <c r="C29" s="89"/>
      <c r="D29" s="102"/>
      <c r="E29" s="102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90"/>
      <c r="B30" s="87"/>
      <c r="C30" s="89"/>
      <c r="D30" s="102">
        <v>-1.73</v>
      </c>
      <c r="E30" s="102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90"/>
      <c r="B31" s="87"/>
      <c r="C31" s="89"/>
      <c r="D31" s="102"/>
      <c r="E31" s="102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90"/>
      <c r="B32" s="87"/>
      <c r="C32" s="89"/>
      <c r="D32" s="103" t="e">
        <f>10*LOG10((10^(#REF!/10))/(1 + 10^(#REF!/10) + 10^(#REF!/10)))</f>
        <v>#REF!</v>
      </c>
      <c r="E32" s="103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90"/>
      <c r="B33" s="87"/>
      <c r="C33" s="91"/>
      <c r="D33" s="104"/>
      <c r="E33" s="104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90"/>
      <c r="B34" s="87"/>
      <c r="C34" s="88" t="s">
        <v>25</v>
      </c>
      <c r="D34" s="101">
        <v>-1.73</v>
      </c>
      <c r="E34" s="101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90"/>
      <c r="B35" s="87"/>
      <c r="C35" s="89"/>
      <c r="D35" s="102"/>
      <c r="E35" s="102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90"/>
      <c r="B36" s="87"/>
      <c r="C36" s="89"/>
      <c r="D36" s="102">
        <v>-1.73</v>
      </c>
      <c r="E36" s="102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90"/>
      <c r="B37" s="87"/>
      <c r="C37" s="89"/>
      <c r="D37" s="102"/>
      <c r="E37" s="102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90"/>
      <c r="B38" s="87"/>
      <c r="C38" s="89"/>
      <c r="D38" s="103" t="e">
        <f>10*LOG10((10^(#REF!/10))/(1 + 10^(#REF!/10) + 10^(#REF!/10)))</f>
        <v>#REF!</v>
      </c>
      <c r="E38" s="103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90"/>
      <c r="B39" s="93"/>
      <c r="C39" s="91"/>
      <c r="D39" s="104"/>
      <c r="E39" s="104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90"/>
      <c r="B40" s="85" t="s">
        <v>4</v>
      </c>
      <c r="C40" s="88" t="s">
        <v>24</v>
      </c>
      <c r="D40" s="101">
        <v>-1.73</v>
      </c>
      <c r="E40" s="101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90"/>
      <c r="B41" s="87"/>
      <c r="C41" s="89"/>
      <c r="D41" s="102"/>
      <c r="E41" s="102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90"/>
      <c r="B42" s="87"/>
      <c r="C42" s="89"/>
      <c r="D42" s="102">
        <v>-1.73</v>
      </c>
      <c r="E42" s="102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90"/>
      <c r="B43" s="87"/>
      <c r="C43" s="89"/>
      <c r="D43" s="102"/>
      <c r="E43" s="102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90"/>
      <c r="B44" s="87"/>
      <c r="C44" s="89"/>
      <c r="D44" s="103" t="e">
        <f>10*LOG10((10^(#REF!/10))/(1 + 10^(#REF!/10) + 10^(#REF!/10)))</f>
        <v>#REF!</v>
      </c>
      <c r="E44" s="103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90"/>
      <c r="B45" s="87"/>
      <c r="C45" s="91"/>
      <c r="D45" s="104"/>
      <c r="E45" s="104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90"/>
      <c r="B46" s="87"/>
      <c r="C46" s="88" t="s">
        <v>25</v>
      </c>
      <c r="D46" s="101">
        <v>-1.73</v>
      </c>
      <c r="E46" s="101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90"/>
      <c r="B47" s="87"/>
      <c r="C47" s="89"/>
      <c r="D47" s="102"/>
      <c r="E47" s="102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90"/>
      <c r="B48" s="87"/>
      <c r="C48" s="89"/>
      <c r="D48" s="102">
        <v>-1.73</v>
      </c>
      <c r="E48" s="102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90"/>
      <c r="B49" s="87"/>
      <c r="C49" s="89"/>
      <c r="D49" s="102"/>
      <c r="E49" s="102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90"/>
      <c r="B50" s="87"/>
      <c r="C50" s="89"/>
      <c r="D50" s="103" t="e">
        <f>10*LOG10((10^(#REF!/10))/(1 + 10^(#REF!/10) + 10^(#REF!/10)))</f>
        <v>#REF!</v>
      </c>
      <c r="E50" s="103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105"/>
      <c r="B51" s="93"/>
      <c r="C51" s="91"/>
      <c r="D51" s="104"/>
      <c r="E51" s="104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2f282d3b-eb4a-4b09-b61f-b9593442e286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Title</vt:lpstr>
      <vt:lpstr>FDD 10MHz</vt:lpstr>
      <vt:lpstr>TDD 40MHz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2021-09-01T11:20:47Z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1629692557</vt:lpwstr>
  </property>
</Properties>
</file>